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mc:AlternateContent xmlns:mc="http://schemas.openxmlformats.org/markup-compatibility/2006">
    <mc:Choice Requires="x15">
      <x15ac:absPath xmlns:x15ac="http://schemas.microsoft.com/office/spreadsheetml/2010/11/ac" url="https://nextstage.sharepoint.com/sites/PARTAGES/Documents partages/Public/Middle Office/13- EET European ESG  Template/2024 FICHIER EET/"/>
    </mc:Choice>
  </mc:AlternateContent>
  <xr:revisionPtr revIDLastSave="47" documentId="8_{5083A207-E670-4B18-BB3A-6B11653F5E0C}" xr6:coauthVersionLast="47" xr6:coauthVersionMax="47" xr10:uidLastSave="{95070069-DC7B-4959-A96D-B70A1BDDDE9B}"/>
  <bookViews>
    <workbookView xWindow="-108" yWindow="-108" windowWidth="23256" windowHeight="12576" activeTab="1" xr2:uid="{00000000-000D-0000-FFFF-FFFF00000000}"/>
  </bookViews>
  <sheets>
    <sheet name=" EET CSV" sheetId="8" r:id="rId1"/>
    <sheet name="EET" sheetId="2" r:id="rId2"/>
    <sheet name="Stewardship codes" sheetId="3" r:id="rId3"/>
    <sheet name="ESG Label-Standard List" sheetId="4" r:id="rId4"/>
    <sheet name="Commitments" sheetId="5" r:id="rId5"/>
    <sheet name="Regulatory Schedule" sheetId="6" r:id="rId6"/>
    <sheet name="Country specific explanations" sheetId="7" r:id="rId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8" l="1"/>
  <c r="C3" i="8"/>
  <c r="D3" i="8"/>
  <c r="E3" i="8"/>
  <c r="F3" i="8"/>
  <c r="G3" i="8"/>
  <c r="H3" i="8"/>
  <c r="I3" i="8"/>
  <c r="J3" i="8"/>
  <c r="K3" i="8"/>
  <c r="L3" i="8"/>
  <c r="M3" i="8"/>
  <c r="N3" i="8"/>
  <c r="O3" i="8"/>
  <c r="P3" i="8"/>
  <c r="Q3" i="8"/>
  <c r="R3" i="8"/>
  <c r="S3" i="8"/>
  <c r="T3" i="8"/>
  <c r="U3" i="8"/>
  <c r="V3" i="8"/>
  <c r="W3" i="8"/>
  <c r="X3" i="8"/>
  <c r="Y3" i="8"/>
  <c r="Z3" i="8"/>
  <c r="AA3" i="8"/>
  <c r="AB3" i="8"/>
  <c r="AC3" i="8"/>
  <c r="AD3" i="8"/>
  <c r="AE3" i="8"/>
  <c r="AF3" i="8"/>
  <c r="AG3" i="8"/>
  <c r="AH3" i="8"/>
  <c r="AI3" i="8"/>
  <c r="AJ3" i="8"/>
  <c r="AK3" i="8"/>
  <c r="AL3" i="8"/>
  <c r="AM3" i="8"/>
  <c r="AN3" i="8"/>
  <c r="AO3" i="8"/>
  <c r="AP3" i="8"/>
  <c r="AQ3" i="8"/>
  <c r="AR3" i="8"/>
  <c r="AS3" i="8"/>
  <c r="AT3" i="8"/>
  <c r="AU3" i="8"/>
  <c r="AV3" i="8"/>
  <c r="AW3" i="8"/>
  <c r="AX3" i="8"/>
  <c r="AY3" i="8"/>
  <c r="AZ3" i="8"/>
  <c r="BA3" i="8"/>
  <c r="BB3" i="8"/>
  <c r="BC3" i="8"/>
  <c r="BD3" i="8"/>
  <c r="BE3" i="8"/>
  <c r="BF3" i="8"/>
  <c r="BG3" i="8"/>
  <c r="BH3" i="8"/>
  <c r="BI3" i="8"/>
  <c r="BJ3" i="8"/>
  <c r="BK3" i="8"/>
  <c r="BL3" i="8"/>
  <c r="BM3" i="8"/>
  <c r="BN3" i="8"/>
  <c r="BO3" i="8"/>
  <c r="BP3" i="8"/>
  <c r="BQ3" i="8"/>
  <c r="BR3" i="8"/>
  <c r="BS3" i="8"/>
  <c r="BT3" i="8"/>
  <c r="BU3" i="8"/>
  <c r="BV3" i="8"/>
  <c r="BW3" i="8"/>
  <c r="BX3" i="8"/>
  <c r="BY3" i="8"/>
  <c r="BZ3" i="8"/>
  <c r="CA3" i="8"/>
  <c r="CB3" i="8"/>
  <c r="CC3" i="8"/>
  <c r="CD3" i="8"/>
  <c r="CE3" i="8"/>
  <c r="CF3" i="8"/>
  <c r="CG3" i="8"/>
  <c r="CH3" i="8"/>
  <c r="CI3" i="8"/>
  <c r="CJ3" i="8"/>
  <c r="CK3" i="8"/>
  <c r="CL3" i="8"/>
  <c r="CM3" i="8"/>
  <c r="CN3" i="8"/>
  <c r="CO3" i="8"/>
  <c r="CP3" i="8"/>
  <c r="CQ3" i="8"/>
  <c r="CR3" i="8"/>
  <c r="CS3" i="8"/>
  <c r="CT3" i="8"/>
  <c r="CU3" i="8"/>
  <c r="CV3" i="8"/>
  <c r="CW3" i="8"/>
  <c r="CX3" i="8"/>
  <c r="CY3" i="8"/>
  <c r="CZ3" i="8"/>
  <c r="DA3" i="8"/>
  <c r="DB3" i="8"/>
  <c r="DC3" i="8"/>
  <c r="DD3" i="8"/>
  <c r="DE3" i="8"/>
  <c r="DF3" i="8"/>
  <c r="DG3" i="8"/>
  <c r="DH3" i="8"/>
  <c r="DI3" i="8"/>
  <c r="DJ3" i="8"/>
  <c r="DK3" i="8"/>
  <c r="DL3" i="8"/>
  <c r="DM3" i="8"/>
  <c r="DN3" i="8"/>
  <c r="DO3" i="8"/>
  <c r="DP3" i="8"/>
  <c r="DQ3" i="8"/>
  <c r="DR3" i="8"/>
  <c r="DS3" i="8"/>
  <c r="DT3" i="8"/>
  <c r="DU3" i="8"/>
  <c r="DV3" i="8"/>
  <c r="DW3" i="8"/>
  <c r="DX3" i="8"/>
  <c r="DY3" i="8"/>
  <c r="DZ3" i="8"/>
  <c r="EA3" i="8"/>
  <c r="EB3" i="8"/>
  <c r="EC3" i="8"/>
  <c r="ED3" i="8"/>
  <c r="EE3" i="8"/>
  <c r="EF3" i="8"/>
  <c r="EG3" i="8"/>
  <c r="EH3" i="8"/>
  <c r="EI3" i="8"/>
  <c r="EJ3" i="8"/>
  <c r="EK3" i="8"/>
  <c r="EL3" i="8"/>
  <c r="EM3" i="8"/>
  <c r="EN3" i="8"/>
  <c r="EO3" i="8"/>
  <c r="EP3" i="8"/>
  <c r="EQ3" i="8"/>
  <c r="ER3" i="8"/>
  <c r="ES3" i="8"/>
  <c r="ET3" i="8"/>
  <c r="EU3" i="8"/>
  <c r="EV3" i="8"/>
  <c r="EW3" i="8"/>
  <c r="EX3" i="8"/>
  <c r="EY3" i="8"/>
  <c r="EZ3" i="8"/>
  <c r="FA3" i="8"/>
  <c r="FB3" i="8"/>
  <c r="FC3" i="8"/>
  <c r="FD3" i="8"/>
  <c r="FE3" i="8"/>
  <c r="FF3" i="8"/>
  <c r="FG3" i="8"/>
  <c r="FH3" i="8"/>
  <c r="FI3" i="8"/>
  <c r="FJ3" i="8"/>
  <c r="FK3" i="8"/>
  <c r="FL3" i="8"/>
  <c r="FM3" i="8"/>
  <c r="FN3" i="8"/>
  <c r="FO3" i="8"/>
  <c r="FP3" i="8"/>
  <c r="FQ3" i="8"/>
  <c r="FR3" i="8"/>
  <c r="FS3" i="8"/>
  <c r="FT3" i="8"/>
  <c r="FU3" i="8"/>
  <c r="FV3" i="8"/>
  <c r="FW3" i="8"/>
  <c r="FX3" i="8"/>
  <c r="FY3" i="8"/>
  <c r="FZ3" i="8"/>
  <c r="GA3" i="8"/>
  <c r="GB3" i="8"/>
  <c r="GC3" i="8"/>
  <c r="GD3" i="8"/>
  <c r="GE3" i="8"/>
  <c r="GF3" i="8"/>
  <c r="GG3" i="8"/>
  <c r="GH3" i="8"/>
  <c r="GI3" i="8"/>
  <c r="GJ3" i="8"/>
  <c r="GK3" i="8"/>
  <c r="GL3" i="8"/>
  <c r="GM3" i="8"/>
  <c r="GN3" i="8"/>
  <c r="GO3" i="8"/>
  <c r="GP3" i="8"/>
  <c r="GQ3" i="8"/>
  <c r="GR3" i="8"/>
  <c r="GS3" i="8"/>
  <c r="GT3" i="8"/>
  <c r="GU3" i="8"/>
  <c r="GV3" i="8"/>
  <c r="GW3" i="8"/>
  <c r="GX3" i="8"/>
  <c r="GY3" i="8"/>
  <c r="GZ3" i="8"/>
  <c r="HA3" i="8"/>
  <c r="HB3" i="8"/>
  <c r="HC3" i="8"/>
  <c r="HD3" i="8"/>
  <c r="HE3" i="8"/>
  <c r="HF3" i="8"/>
  <c r="HG3" i="8"/>
  <c r="HH3" i="8"/>
  <c r="HI3" i="8"/>
  <c r="HJ3" i="8"/>
  <c r="HK3" i="8"/>
  <c r="HL3" i="8"/>
  <c r="HM3" i="8"/>
  <c r="HN3" i="8"/>
  <c r="HO3" i="8"/>
  <c r="HP3" i="8"/>
  <c r="HQ3" i="8"/>
  <c r="HR3" i="8"/>
  <c r="HS3" i="8"/>
  <c r="HT3" i="8"/>
  <c r="HU3" i="8"/>
  <c r="HV3" i="8"/>
  <c r="HW3" i="8"/>
  <c r="HX3" i="8"/>
  <c r="HY3" i="8"/>
  <c r="HZ3" i="8"/>
  <c r="IA3" i="8"/>
  <c r="IB3" i="8"/>
  <c r="IC3" i="8"/>
  <c r="ID3" i="8"/>
  <c r="IE3" i="8"/>
  <c r="IF3" i="8"/>
  <c r="IG3" i="8"/>
  <c r="IH3" i="8"/>
  <c r="II3" i="8"/>
  <c r="IJ3" i="8"/>
  <c r="IK3" i="8"/>
  <c r="IL3" i="8"/>
  <c r="IM3" i="8"/>
  <c r="IN3" i="8"/>
  <c r="IO3" i="8"/>
  <c r="IP3" i="8"/>
  <c r="IQ3" i="8"/>
  <c r="IR3" i="8"/>
  <c r="IS3" i="8"/>
  <c r="IT3" i="8"/>
  <c r="IU3" i="8"/>
  <c r="IV3" i="8"/>
  <c r="IW3" i="8"/>
  <c r="IX3" i="8"/>
  <c r="IY3" i="8"/>
  <c r="IZ3" i="8"/>
  <c r="JA3" i="8"/>
  <c r="JB3" i="8"/>
  <c r="JC3" i="8"/>
  <c r="JD3" i="8"/>
  <c r="JE3" i="8"/>
  <c r="JF3" i="8"/>
  <c r="JG3" i="8"/>
  <c r="JH3" i="8"/>
  <c r="JI3" i="8"/>
  <c r="JJ3" i="8"/>
  <c r="JK3" i="8"/>
  <c r="JL3" i="8"/>
  <c r="JM3" i="8"/>
  <c r="JN3" i="8"/>
  <c r="JO3" i="8"/>
  <c r="JP3" i="8"/>
  <c r="JQ3" i="8"/>
  <c r="JR3" i="8"/>
  <c r="JS3" i="8"/>
  <c r="JT3" i="8"/>
  <c r="JU3" i="8"/>
  <c r="JV3" i="8"/>
  <c r="JW3" i="8"/>
  <c r="JX3" i="8"/>
  <c r="JY3" i="8"/>
  <c r="JZ3" i="8"/>
  <c r="KA3" i="8"/>
  <c r="KB3" i="8"/>
  <c r="KC3" i="8"/>
  <c r="KD3" i="8"/>
  <c r="KE3" i="8"/>
  <c r="KF3" i="8"/>
  <c r="KG3" i="8"/>
  <c r="KH3" i="8"/>
  <c r="KI3" i="8"/>
  <c r="KJ3" i="8"/>
  <c r="KK3" i="8"/>
  <c r="KL3" i="8"/>
  <c r="KM3" i="8"/>
  <c r="KN3" i="8"/>
  <c r="KO3" i="8"/>
  <c r="KP3" i="8"/>
  <c r="KQ3" i="8"/>
  <c r="KR3" i="8"/>
  <c r="KS3" i="8"/>
  <c r="KT3" i="8"/>
  <c r="KU3" i="8"/>
  <c r="KV3" i="8"/>
  <c r="KW3" i="8"/>
  <c r="KX3" i="8"/>
  <c r="KY3" i="8"/>
  <c r="KZ3" i="8"/>
  <c r="LA3" i="8"/>
  <c r="LB3" i="8"/>
  <c r="LC3" i="8"/>
  <c r="LD3" i="8"/>
  <c r="LE3" i="8"/>
  <c r="LF3" i="8"/>
  <c r="LG3" i="8"/>
  <c r="LH3" i="8"/>
  <c r="LI3" i="8"/>
  <c r="LJ3" i="8"/>
  <c r="LK3" i="8"/>
  <c r="LL3" i="8"/>
  <c r="LM3" i="8"/>
  <c r="LN3" i="8"/>
  <c r="LO3" i="8"/>
  <c r="LP3" i="8"/>
  <c r="LQ3" i="8"/>
  <c r="LR3" i="8"/>
  <c r="LS3" i="8"/>
  <c r="LT3" i="8"/>
  <c r="LU3" i="8"/>
  <c r="LV3" i="8"/>
  <c r="LW3" i="8"/>
  <c r="LX3" i="8"/>
  <c r="LY3" i="8"/>
  <c r="LZ3" i="8"/>
  <c r="MA3" i="8"/>
  <c r="MB3" i="8"/>
  <c r="MC3" i="8"/>
  <c r="MD3" i="8"/>
  <c r="ME3" i="8"/>
  <c r="MF3" i="8"/>
  <c r="MG3" i="8"/>
  <c r="MH3" i="8"/>
  <c r="MI3" i="8"/>
  <c r="MJ3" i="8"/>
  <c r="MK3" i="8"/>
  <c r="ML3" i="8"/>
  <c r="MM3" i="8"/>
  <c r="MN3" i="8"/>
  <c r="MO3" i="8"/>
  <c r="MP3" i="8"/>
  <c r="MQ3" i="8"/>
  <c r="MR3" i="8"/>
  <c r="MS3" i="8"/>
  <c r="MT3" i="8"/>
  <c r="MU3" i="8"/>
  <c r="MV3" i="8"/>
  <c r="MW3" i="8"/>
  <c r="MX3" i="8"/>
  <c r="MY3" i="8"/>
  <c r="MZ3" i="8"/>
  <c r="NA3" i="8"/>
  <c r="NB3" i="8"/>
  <c r="NC3" i="8"/>
  <c r="ND3" i="8"/>
  <c r="NE3" i="8"/>
  <c r="NF3" i="8"/>
  <c r="NG3" i="8"/>
  <c r="NH3" i="8"/>
  <c r="NI3" i="8"/>
  <c r="NJ3" i="8"/>
  <c r="NK3" i="8"/>
  <c r="NL3" i="8"/>
  <c r="NM3" i="8"/>
  <c r="NN3" i="8"/>
  <c r="NO3" i="8"/>
  <c r="NP3" i="8"/>
  <c r="NQ3" i="8"/>
  <c r="NR3" i="8"/>
  <c r="NS3" i="8"/>
  <c r="NT3" i="8"/>
  <c r="NU3" i="8"/>
  <c r="NV3" i="8"/>
  <c r="NW3" i="8"/>
  <c r="NX3" i="8"/>
  <c r="NY3" i="8"/>
  <c r="NZ3" i="8"/>
  <c r="OA3" i="8"/>
  <c r="OB3" i="8"/>
  <c r="OC3" i="8"/>
  <c r="OD3" i="8"/>
  <c r="OE3" i="8"/>
  <c r="OF3" i="8"/>
  <c r="OG3" i="8"/>
  <c r="OH3" i="8"/>
  <c r="OI3" i="8"/>
  <c r="OJ3" i="8"/>
  <c r="OK3" i="8"/>
  <c r="OL3" i="8"/>
  <c r="OM3" i="8"/>
  <c r="ON3" i="8"/>
  <c r="OO3" i="8"/>
  <c r="OP3" i="8"/>
  <c r="OQ3" i="8"/>
  <c r="OR3" i="8"/>
  <c r="OS3" i="8"/>
  <c r="OT3" i="8"/>
  <c r="OU3" i="8"/>
  <c r="OV3" i="8"/>
  <c r="OW3" i="8"/>
  <c r="OX3" i="8"/>
  <c r="OY3" i="8"/>
  <c r="OZ3" i="8"/>
  <c r="PA3" i="8"/>
  <c r="PB3" i="8"/>
  <c r="PC3" i="8"/>
  <c r="PD3" i="8"/>
  <c r="PE3" i="8"/>
  <c r="PF3" i="8"/>
  <c r="PG3" i="8"/>
  <c r="PH3" i="8"/>
  <c r="PI3" i="8"/>
  <c r="PJ3" i="8"/>
  <c r="PK3" i="8"/>
  <c r="PL3" i="8"/>
  <c r="PM3" i="8"/>
  <c r="PN3" i="8"/>
  <c r="PO3" i="8"/>
  <c r="PP3" i="8"/>
  <c r="PQ3" i="8"/>
  <c r="PR3" i="8"/>
  <c r="PS3" i="8"/>
  <c r="PT3" i="8"/>
  <c r="PU3" i="8"/>
  <c r="PV3" i="8"/>
  <c r="PW3" i="8"/>
  <c r="PX3" i="8"/>
  <c r="PY3" i="8"/>
  <c r="PZ3" i="8"/>
  <c r="QA3" i="8"/>
  <c r="QB3" i="8"/>
  <c r="QC3" i="8"/>
  <c r="QD3" i="8"/>
  <c r="QE3" i="8"/>
  <c r="QF3" i="8"/>
  <c r="QG3" i="8"/>
  <c r="QH3" i="8"/>
  <c r="QI3" i="8"/>
  <c r="QJ3" i="8"/>
  <c r="QK3" i="8"/>
  <c r="QL3" i="8"/>
  <c r="QM3" i="8"/>
  <c r="QN3" i="8"/>
  <c r="QO3" i="8"/>
  <c r="QP3" i="8"/>
  <c r="QQ3" i="8"/>
  <c r="QR3" i="8"/>
  <c r="QS3" i="8"/>
  <c r="QT3" i="8"/>
  <c r="QU3" i="8"/>
  <c r="QV3" i="8"/>
  <c r="QW3" i="8"/>
  <c r="QX3" i="8"/>
  <c r="QY3" i="8"/>
  <c r="QZ3" i="8"/>
  <c r="RA3" i="8"/>
  <c r="RB3" i="8"/>
  <c r="RC3" i="8"/>
  <c r="RD3" i="8"/>
  <c r="RE3" i="8"/>
  <c r="RF3" i="8"/>
  <c r="RG3" i="8"/>
  <c r="RH3" i="8"/>
  <c r="RI3" i="8"/>
  <c r="RJ3" i="8"/>
  <c r="RK3" i="8"/>
  <c r="RL3" i="8"/>
  <c r="RM3" i="8"/>
  <c r="RN3" i="8"/>
  <c r="RO3" i="8"/>
  <c r="RP3" i="8"/>
  <c r="RQ3" i="8"/>
  <c r="RR3" i="8"/>
  <c r="RS3" i="8"/>
  <c r="RT3" i="8"/>
  <c r="RU3" i="8"/>
  <c r="RV3" i="8"/>
  <c r="RW3" i="8"/>
  <c r="RX3" i="8"/>
  <c r="RY3" i="8"/>
  <c r="RZ3" i="8"/>
  <c r="SA3" i="8"/>
  <c r="SB3" i="8"/>
  <c r="SC3" i="8"/>
  <c r="SD3" i="8"/>
  <c r="SE3" i="8"/>
  <c r="SF3" i="8"/>
  <c r="SG3" i="8"/>
  <c r="SH3" i="8"/>
  <c r="SI3" i="8"/>
  <c r="SJ3" i="8"/>
  <c r="SK3" i="8"/>
  <c r="SL3" i="8"/>
  <c r="SM3" i="8"/>
  <c r="SN3" i="8"/>
  <c r="SO3" i="8"/>
  <c r="SP3" i="8"/>
  <c r="SQ3" i="8"/>
  <c r="SR3" i="8"/>
  <c r="SS3" i="8"/>
  <c r="ST3" i="8"/>
  <c r="SU3" i="8"/>
  <c r="SV3" i="8"/>
  <c r="SW3" i="8"/>
  <c r="SX3" i="8"/>
  <c r="SY3" i="8"/>
  <c r="SZ3" i="8"/>
  <c r="TA3" i="8"/>
  <c r="TB3" i="8"/>
  <c r="TC3" i="8"/>
  <c r="TD3" i="8"/>
  <c r="TE3" i="8"/>
  <c r="TF3" i="8"/>
  <c r="TG3" i="8"/>
  <c r="TH3" i="8"/>
  <c r="TI3" i="8"/>
  <c r="TJ3" i="8"/>
  <c r="TK3" i="8"/>
  <c r="TL3" i="8"/>
  <c r="TM3" i="8"/>
  <c r="TN3" i="8"/>
  <c r="TO3" i="8"/>
  <c r="TP3" i="8"/>
  <c r="TQ3" i="8"/>
  <c r="TR3" i="8"/>
  <c r="TS3" i="8"/>
  <c r="TT3" i="8"/>
  <c r="TU3" i="8"/>
  <c r="TV3" i="8"/>
  <c r="TW3" i="8"/>
  <c r="TX3" i="8"/>
  <c r="TY3" i="8"/>
  <c r="TZ3" i="8"/>
  <c r="UA3" i="8"/>
  <c r="UB3" i="8"/>
  <c r="UC3" i="8"/>
  <c r="UD3" i="8"/>
  <c r="UE3" i="8"/>
  <c r="UF3" i="8"/>
  <c r="UG3" i="8"/>
  <c r="UH3" i="8"/>
  <c r="UI3" i="8"/>
  <c r="UJ3" i="8"/>
  <c r="UK3" i="8"/>
  <c r="UL3" i="8"/>
  <c r="UM3" i="8"/>
  <c r="UN3" i="8"/>
  <c r="UO3" i="8"/>
  <c r="UP3" i="8"/>
  <c r="UQ3" i="8"/>
  <c r="UR3" i="8"/>
  <c r="US3" i="8"/>
  <c r="UT3" i="8"/>
  <c r="UU3" i="8"/>
  <c r="UV3" i="8"/>
  <c r="UW3" i="8"/>
  <c r="UX3" i="8"/>
  <c r="UY3" i="8"/>
  <c r="UZ3" i="8"/>
  <c r="VA3" i="8"/>
  <c r="VB3" i="8"/>
  <c r="VC3" i="8"/>
  <c r="VD3" i="8"/>
  <c r="VE3" i="8"/>
  <c r="VF3" i="8"/>
  <c r="VG3" i="8"/>
  <c r="VH3" i="8"/>
  <c r="VI3" i="8"/>
  <c r="VJ3" i="8"/>
  <c r="VK3" i="8"/>
  <c r="VL3" i="8"/>
  <c r="VM3" i="8"/>
  <c r="VN3" i="8"/>
  <c r="VO3" i="8"/>
  <c r="VP3" i="8"/>
  <c r="VQ3" i="8"/>
  <c r="VR3" i="8"/>
  <c r="VS3" i="8"/>
  <c r="VT3" i="8"/>
  <c r="VU3" i="8"/>
  <c r="VV3" i="8"/>
  <c r="VW3" i="8"/>
  <c r="VX3" i="8"/>
  <c r="VY3" i="8"/>
  <c r="VZ3" i="8"/>
  <c r="WA3" i="8"/>
  <c r="WB3" i="8"/>
  <c r="WC3" i="8"/>
  <c r="WD3" i="8"/>
  <c r="WE3" i="8"/>
  <c r="WF3" i="8"/>
  <c r="WG3" i="8"/>
  <c r="WH3" i="8"/>
  <c r="WI3" i="8"/>
  <c r="WJ3" i="8"/>
  <c r="WK3" i="8"/>
  <c r="WL3" i="8"/>
  <c r="WM3" i="8"/>
  <c r="WN3" i="8"/>
  <c r="WO3" i="8"/>
  <c r="WP3" i="8"/>
  <c r="WQ3" i="8"/>
  <c r="WR3" i="8"/>
  <c r="WS3" i="8"/>
  <c r="WT3" i="8"/>
  <c r="A3" i="8"/>
  <c r="A688" i="2" l="1"/>
  <c r="A689" i="2" s="1"/>
  <c r="A690" i="2" s="1"/>
  <c r="A691" i="2" s="1"/>
  <c r="A692" i="2" s="1"/>
  <c r="A693" i="2" s="1"/>
  <c r="A694" i="2" s="1"/>
  <c r="A695" i="2" s="1"/>
  <c r="A696" i="2" s="1"/>
  <c r="A697" i="2" s="1"/>
  <c r="A698" i="2" s="1"/>
  <c r="A699" i="2" s="1"/>
  <c r="A700" i="2" s="1"/>
  <c r="A701" i="2" s="1"/>
  <c r="A702" i="2" s="1"/>
  <c r="A703" i="2" s="1"/>
  <c r="A704" i="2" s="1"/>
  <c r="A705" i="2" s="1"/>
  <c r="A706" i="2" s="1"/>
  <c r="A707" i="2" s="1"/>
  <c r="A708" i="2" s="1"/>
  <c r="A709" i="2" s="1"/>
  <c r="A710" i="2" s="1"/>
  <c r="A711" i="2" s="1"/>
  <c r="A712" i="2" s="1"/>
  <c r="A715" i="2" s="1"/>
  <c r="A110" i="2" l="1"/>
  <c r="A112" i="2" s="1"/>
  <c r="A113" i="2" s="1"/>
  <c r="A114" i="2" s="1"/>
  <c r="A115" i="2" s="1"/>
  <c r="A116" i="2" s="1"/>
  <c r="A117" i="2" s="1"/>
  <c r="A118" i="2" s="1"/>
  <c r="A119" i="2" s="1"/>
  <c r="A120" i="2" s="1"/>
  <c r="A121" i="2" s="1"/>
  <c r="A122" i="2" s="1"/>
  <c r="A123" i="2" s="1"/>
  <c r="A124" i="2" s="1"/>
  <c r="A125" i="2" s="1"/>
  <c r="A126" i="2" s="1"/>
  <c r="A127" i="2" s="1"/>
  <c r="A128" i="2" s="1"/>
  <c r="A129" i="2" s="1"/>
  <c r="A130" i="2" s="1"/>
  <c r="A131" i="2" s="1"/>
  <c r="A133" i="2" s="1"/>
  <c r="A134" i="2" s="1"/>
  <c r="A138" i="2" s="1"/>
  <c r="A139" i="2" s="1"/>
  <c r="A140" i="2" s="1"/>
  <c r="A141" i="2" s="1"/>
  <c r="A142" i="2" s="1"/>
  <c r="A143" i="2" s="1"/>
  <c r="A144" i="2" s="1"/>
  <c r="A145" i="2" s="1"/>
  <c r="A146" i="2" s="1"/>
  <c r="A147" i="2" s="1"/>
  <c r="A148" i="2" s="1"/>
  <c r="A149" i="2" s="1"/>
  <c r="A150" i="2" s="1"/>
  <c r="A151" i="2" s="1"/>
  <c r="A152" i="2" s="1"/>
  <c r="A153" i="2" s="1"/>
  <c r="A154" i="2" s="1"/>
  <c r="A155" i="2" s="1"/>
  <c r="A156" i="2" s="1"/>
  <c r="A157" i="2" s="1"/>
  <c r="A158" i="2" s="1"/>
  <c r="A159" i="2" s="1"/>
  <c r="A160" i="2" s="1"/>
  <c r="A161" i="2" s="1"/>
  <c r="A162" i="2" s="1"/>
  <c r="A163" i="2" s="1"/>
  <c r="A164" i="2" s="1"/>
  <c r="A165" i="2" s="1"/>
  <c r="A166" i="2" s="1"/>
  <c r="A167" i="2" s="1"/>
  <c r="A168" i="2" s="1"/>
  <c r="A169" i="2" s="1"/>
  <c r="A170" i="2" s="1"/>
  <c r="A171" i="2" s="1"/>
  <c r="A172" i="2" s="1"/>
  <c r="A173" i="2" s="1"/>
  <c r="A174" i="2" s="1"/>
  <c r="A175" i="2" s="1"/>
  <c r="A176" i="2" s="1"/>
  <c r="A177" i="2" s="1"/>
  <c r="A178" i="2" s="1"/>
  <c r="A179" i="2" s="1"/>
  <c r="A180" i="2" s="1"/>
  <c r="A181" i="2" s="1"/>
  <c r="A182" i="2" s="1"/>
  <c r="A183" i="2" s="1"/>
  <c r="A184" i="2" s="1"/>
  <c r="A185" i="2" s="1"/>
  <c r="A186" i="2" s="1"/>
  <c r="A187" i="2" s="1"/>
  <c r="A188" i="2" s="1"/>
  <c r="A189" i="2" s="1"/>
  <c r="A190" i="2" s="1"/>
  <c r="A191" i="2" s="1"/>
  <c r="A192" i="2" s="1"/>
  <c r="A193" i="2" s="1"/>
  <c r="A194" i="2" s="1"/>
  <c r="A195" i="2" s="1"/>
  <c r="A196" i="2" s="1"/>
  <c r="A197" i="2" s="1"/>
  <c r="A198" i="2" s="1"/>
  <c r="A199" i="2" s="1"/>
  <c r="A200" i="2" s="1"/>
  <c r="A201" i="2" s="1"/>
  <c r="A202" i="2" s="1"/>
  <c r="A203" i="2" s="1"/>
  <c r="A204" i="2" s="1"/>
  <c r="A205" i="2" s="1"/>
  <c r="A206" i="2" s="1"/>
  <c r="A207" i="2" s="1"/>
  <c r="A208" i="2" s="1"/>
  <c r="A209" i="2" s="1"/>
  <c r="A210" i="2" s="1"/>
  <c r="A211" i="2" s="1"/>
  <c r="A212" i="2" s="1"/>
  <c r="A213" i="2" s="1"/>
  <c r="A214" i="2" s="1"/>
  <c r="A215" i="2" s="1"/>
  <c r="A216" i="2" s="1"/>
  <c r="A217" i="2" s="1"/>
  <c r="A218" i="2" s="1"/>
  <c r="A219" i="2" s="1"/>
  <c r="A220" i="2" s="1"/>
  <c r="A221" i="2" s="1"/>
  <c r="A223" i="2" s="1"/>
  <c r="A224" i="2" s="1"/>
  <c r="A225" i="2" s="1"/>
  <c r="A226" i="2" s="1"/>
  <c r="A228" i="2" s="1"/>
  <c r="A229" i="2" s="1"/>
  <c r="A230" i="2" s="1"/>
  <c r="A231" i="2" s="1"/>
  <c r="A233" i="2" s="1"/>
  <c r="A234" i="2" s="1"/>
  <c r="A235" i="2" s="1"/>
  <c r="A236" i="2" s="1"/>
  <c r="A238" i="2" s="1"/>
  <c r="A239" i="2" s="1"/>
  <c r="A240" i="2" s="1"/>
  <c r="A241" i="2" s="1"/>
  <c r="A242" i="2" s="1"/>
  <c r="A243" i="2" s="1"/>
  <c r="A244" i="2" s="1"/>
  <c r="A245" i="2" s="1"/>
  <c r="A246" i="2" s="1"/>
  <c r="A247" i="2" s="1"/>
  <c r="A248" i="2" s="1"/>
  <c r="A249" i="2" s="1"/>
  <c r="A250" i="2" s="1"/>
  <c r="A251" i="2" s="1"/>
  <c r="A252" i="2" s="1"/>
  <c r="A253" i="2" s="1"/>
  <c r="A254" i="2" s="1"/>
  <c r="A255" i="2" s="1"/>
  <c r="A256" i="2" s="1"/>
  <c r="A257" i="2" s="1"/>
  <c r="A260" i="2" s="1"/>
  <c r="A261" i="2" s="1"/>
  <c r="A262" i="2" s="1"/>
  <c r="A263" i="2" s="1"/>
  <c r="A265" i="2" s="1"/>
  <c r="A266" i="2" s="1"/>
  <c r="A267" i="2" s="1"/>
  <c r="A268" i="2" s="1"/>
  <c r="A269" i="2" s="1"/>
  <c r="A270" i="2" s="1"/>
  <c r="A271" i="2" s="1"/>
  <c r="A272" i="2" s="1"/>
  <c r="A275" i="2" s="1"/>
  <c r="A276" i="2" s="1"/>
  <c r="A277" i="2" s="1"/>
  <c r="A278" i="2" s="1"/>
  <c r="A280" i="2" s="1"/>
  <c r="A281" i="2" s="1"/>
  <c r="A282" i="2" s="1"/>
  <c r="A283" i="2" s="1"/>
  <c r="A286" i="2" s="1"/>
  <c r="A287" i="2" s="1"/>
  <c r="A288" i="2" s="1"/>
  <c r="A289" i="2" s="1"/>
  <c r="A290" i="2" s="1"/>
  <c r="A291" i="2" s="1"/>
  <c r="A292" i="2" s="1"/>
  <c r="A293" i="2" s="1"/>
  <c r="A294" i="2" s="1"/>
  <c r="A295" i="2" s="1"/>
  <c r="A296" i="2" s="1"/>
  <c r="A297" i="2" s="1"/>
  <c r="A298" i="2" s="1"/>
  <c r="A299" i="2" s="1"/>
  <c r="A300" i="2" s="1"/>
  <c r="A301" i="2" s="1"/>
  <c r="A303" i="2" s="1"/>
  <c r="A304" i="2" s="1"/>
  <c r="A305" i="2" s="1"/>
  <c r="A306" i="2" s="1"/>
  <c r="A307" i="2" s="1"/>
  <c r="A308" i="2" s="1"/>
  <c r="A309" i="2" s="1"/>
  <c r="A310" i="2" s="1"/>
  <c r="A311" i="2" s="1"/>
  <c r="A312" i="2" s="1"/>
  <c r="A313" i="2" s="1"/>
  <c r="A314" i="2" s="1"/>
  <c r="A316" i="2" s="1"/>
  <c r="A317" i="2" s="1"/>
  <c r="A318" i="2" s="1"/>
  <c r="A319" i="2" s="1"/>
  <c r="A320" i="2" s="1"/>
  <c r="A321" i="2" s="1"/>
  <c r="A322" i="2" s="1"/>
  <c r="A323" i="2" s="1"/>
  <c r="A324" i="2" s="1"/>
  <c r="A325" i="2" s="1"/>
  <c r="A326" i="2" s="1"/>
  <c r="A327" i="2" s="1"/>
  <c r="A328" i="2" s="1"/>
  <c r="A329" i="2" s="1"/>
  <c r="A330" i="2" s="1"/>
  <c r="A331" i="2" s="1"/>
  <c r="A332" i="2" s="1"/>
  <c r="A333" i="2" s="1"/>
  <c r="A334" i="2" s="1"/>
  <c r="A335" i="2" s="1"/>
  <c r="A336" i="2" s="1"/>
  <c r="A337" i="2" s="1"/>
  <c r="A338" i="2" s="1"/>
  <c r="A339" i="2" s="1"/>
  <c r="A340" i="2" s="1"/>
  <c r="A341" i="2" s="1"/>
  <c r="A342" i="2" s="1"/>
  <c r="A343" i="2" s="1"/>
  <c r="A344" i="2" s="1"/>
  <c r="A345" i="2" s="1"/>
  <c r="A346" i="2" s="1"/>
  <c r="A347" i="2" s="1"/>
  <c r="A348" i="2" s="1"/>
  <c r="A349" i="2" s="1"/>
  <c r="A350" i="2" s="1"/>
  <c r="A351" i="2" s="1"/>
  <c r="A352" i="2" s="1"/>
  <c r="A353" i="2" s="1"/>
  <c r="A354" i="2" s="1"/>
  <c r="A355" i="2" s="1"/>
  <c r="A356" i="2" s="1"/>
  <c r="A357" i="2" s="1"/>
  <c r="A358" i="2" s="1"/>
  <c r="A359" i="2" s="1"/>
  <c r="A360" i="2" s="1"/>
  <c r="A361" i="2" s="1"/>
  <c r="A362" i="2" s="1"/>
  <c r="A363" i="2" s="1"/>
  <c r="A365" i="2" s="1"/>
  <c r="A366" i="2" s="1"/>
  <c r="A367" i="2" s="1"/>
  <c r="A368" i="2" s="1"/>
  <c r="A371" i="2" s="1"/>
  <c r="A372" i="2" s="1"/>
  <c r="A373" i="2" s="1"/>
  <c r="A374" i="2" s="1"/>
  <c r="A376" i="2" s="1"/>
  <c r="A377" i="2" s="1"/>
  <c r="A378" i="2" s="1"/>
  <c r="A379" i="2" s="1"/>
  <c r="A380" i="2" s="1"/>
  <c r="A381" i="2" s="1"/>
  <c r="A382" i="2" s="1"/>
  <c r="A383" i="2" s="1"/>
  <c r="A384" i="2" s="1"/>
  <c r="A385" i="2" s="1"/>
  <c r="A386" i="2" s="1"/>
  <c r="A387" i="2" s="1"/>
  <c r="A388" i="2" s="1"/>
  <c r="A389" i="2" s="1"/>
  <c r="A390" i="2" s="1"/>
  <c r="A391" i="2" s="1"/>
  <c r="A392" i="2" s="1"/>
  <c r="A393" i="2" s="1"/>
  <c r="A394" i="2" s="1"/>
  <c r="A395" i="2" s="1"/>
  <c r="A397" i="2" s="1"/>
  <c r="A398" i="2" s="1"/>
  <c r="A399" i="2" s="1"/>
  <c r="A400" i="2" s="1"/>
  <c r="A402" i="2" s="1"/>
  <c r="A403" i="2" s="1"/>
  <c r="A404" i="2" s="1"/>
  <c r="A405" i="2" s="1"/>
  <c r="A406" i="2" s="1"/>
  <c r="A407" i="2" s="1"/>
  <c r="A408" i="2" s="1"/>
  <c r="A409" i="2" s="1"/>
  <c r="A411" i="2" s="1"/>
  <c r="A412" i="2" s="1"/>
  <c r="A413" i="2" s="1"/>
  <c r="A414" i="2" s="1"/>
  <c r="A417" i="2" s="1"/>
  <c r="A418" i="2" s="1"/>
  <c r="A419" i="2" s="1"/>
  <c r="A420" i="2" s="1"/>
  <c r="A421" i="2" s="1"/>
  <c r="A422" i="2" s="1"/>
  <c r="A423" i="2" s="1"/>
  <c r="A424" i="2" s="1"/>
  <c r="A425" i="2" s="1"/>
  <c r="A426" i="2" s="1"/>
  <c r="A427" i="2" s="1"/>
  <c r="A428" i="2" s="1"/>
  <c r="A429" i="2" s="1"/>
  <c r="A430" i="2" s="1"/>
  <c r="A431" i="2" s="1"/>
  <c r="A432" i="2" s="1"/>
  <c r="A433" i="2" s="1"/>
  <c r="A434" i="2" s="1"/>
  <c r="A435" i="2" s="1"/>
  <c r="A436" i="2" s="1"/>
  <c r="A437" i="2" s="1"/>
  <c r="A438" i="2" s="1"/>
  <c r="A439" i="2" s="1"/>
  <c r="A440" i="2" s="1"/>
  <c r="A441" i="2" s="1"/>
  <c r="A442" i="2" s="1"/>
  <c r="A443" i="2" s="1"/>
  <c r="A444" i="2" s="1"/>
  <c r="A445" i="2" s="1"/>
  <c r="A446" i="2" s="1"/>
  <c r="A447" i="2" s="1"/>
  <c r="A448" i="2" s="1"/>
  <c r="A449" i="2" s="1"/>
  <c r="A450" i="2" s="1"/>
  <c r="A451" i="2" s="1"/>
  <c r="A452" i="2" s="1"/>
  <c r="A454" i="2" s="1"/>
  <c r="A455" i="2" s="1"/>
  <c r="A456" i="2" s="1"/>
  <c r="A457" i="2" s="1"/>
  <c r="A458" i="2" s="1"/>
  <c r="A459" i="2" s="1"/>
  <c r="A460" i="2" s="1"/>
  <c r="A461" i="2" s="1"/>
  <c r="A462" i="2" s="1"/>
  <c r="A463" i="2" s="1"/>
  <c r="A464" i="2" s="1"/>
  <c r="A465" i="2" s="1"/>
  <c r="A466" i="2" s="1"/>
  <c r="A467" i="2" s="1"/>
  <c r="A468" i="2" s="1"/>
  <c r="A469" i="2" s="1"/>
  <c r="A470" i="2" s="1"/>
  <c r="A471" i="2" s="1"/>
  <c r="A472" i="2" s="1"/>
  <c r="A473" i="2" s="1"/>
  <c r="A474" i="2" s="1"/>
  <c r="A475" i="2" s="1"/>
  <c r="A476" i="2" s="1"/>
  <c r="A477" i="2" s="1"/>
  <c r="A479" i="2" s="1"/>
  <c r="A480" i="2" s="1"/>
  <c r="A481" i="2" s="1"/>
  <c r="A482" i="2" s="1"/>
  <c r="A483" i="2" s="1"/>
  <c r="A484" i="2" s="1"/>
  <c r="A485" i="2" s="1"/>
  <c r="A486" i="2" s="1"/>
  <c r="A487" i="2" s="1"/>
  <c r="A488" i="2" s="1"/>
  <c r="A489" i="2" s="1"/>
  <c r="A490" i="2" s="1"/>
  <c r="A493" i="2" s="1"/>
  <c r="A494" i="2" s="1"/>
  <c r="A495" i="2" s="1"/>
  <c r="A496" i="2" s="1"/>
  <c r="A497" i="2" s="1"/>
  <c r="A498" i="2" s="1"/>
  <c r="A499" i="2" s="1"/>
  <c r="A500" i="2" s="1"/>
  <c r="A502" i="2" s="1"/>
  <c r="A503" i="2" s="1"/>
  <c r="A504" i="2" s="1"/>
  <c r="A505" i="2" s="1"/>
  <c r="A507" i="2" s="1"/>
  <c r="A508" i="2" s="1"/>
  <c r="A509" i="2" s="1"/>
  <c r="A510" i="2" s="1"/>
  <c r="A511" i="2" s="1"/>
  <c r="A512" i="2" s="1"/>
  <c r="A513" i="2" s="1"/>
  <c r="A514" i="2" s="1"/>
  <c r="A515" i="2" s="1"/>
  <c r="A516" i="2" s="1"/>
  <c r="A517" i="2" s="1"/>
  <c r="A518" i="2" s="1"/>
  <c r="A519" i="2" s="1"/>
  <c r="A520" i="2" s="1"/>
  <c r="A521" i="2" s="1"/>
  <c r="A522" i="2" s="1"/>
  <c r="A525" i="2" s="1"/>
  <c r="A526" i="2" s="1"/>
  <c r="A529" i="2" s="1"/>
  <c r="A530" i="2" s="1"/>
  <c r="A531" i="2" s="1"/>
  <c r="A532" i="2" s="1"/>
  <c r="A534" i="2" s="1"/>
  <c r="A535" i="2" s="1"/>
  <c r="A536" i="2" s="1"/>
  <c r="A537" i="2" s="1"/>
  <c r="A539" i="2" s="1"/>
  <c r="A540" i="2" s="1"/>
  <c r="A541" i="2" s="1"/>
  <c r="A542" i="2" s="1"/>
  <c r="A544" i="2" s="1"/>
  <c r="A545" i="2" s="1"/>
  <c r="A546" i="2" s="1"/>
  <c r="A547" i="2" s="1"/>
  <c r="A549" i="2" s="1"/>
  <c r="A550" i="2" s="1"/>
  <c r="A551" i="2" s="1"/>
  <c r="A552" i="2" s="1"/>
  <c r="A554" i="2" s="1"/>
  <c r="A555" i="2" s="1"/>
  <c r="A556" i="2" s="1"/>
  <c r="A557" i="2" s="1"/>
  <c r="A558" i="2" s="1"/>
  <c r="A559" i="2" s="1"/>
  <c r="A560" i="2" s="1"/>
  <c r="A562" i="2" s="1"/>
  <c r="A563" i="2" s="1"/>
  <c r="A564" i="2" s="1"/>
  <c r="A565" i="2" s="1"/>
  <c r="A567" i="2" s="1"/>
  <c r="A568" i="2" s="1"/>
  <c r="A569" i="2" s="1"/>
  <c r="A570" i="2" s="1"/>
  <c r="A572" i="2" s="1"/>
  <c r="A573" i="2" s="1"/>
  <c r="A574" i="2" s="1"/>
  <c r="A575" i="2" s="1"/>
  <c r="A577" i="2" s="1"/>
  <c r="A578" i="2" s="1"/>
  <c r="A579" i="2" s="1"/>
  <c r="A580" i="2" s="1"/>
  <c r="A581" i="2" s="1"/>
  <c r="A582" i="2" s="1"/>
  <c r="A583" i="2" s="1"/>
  <c r="A585" i="2" s="1"/>
  <c r="A586" i="2" s="1"/>
  <c r="A587" i="2" s="1"/>
  <c r="A588" i="2" s="1"/>
  <c r="A590" i="2" s="1"/>
  <c r="A591" i="2" s="1"/>
  <c r="A592" i="2" s="1"/>
  <c r="A593" i="2" s="1"/>
  <c r="A595" i="2" s="1"/>
  <c r="A596" i="2" s="1"/>
  <c r="A597" i="2" s="1"/>
  <c r="A599" i="2" s="1"/>
  <c r="A600" i="2" s="1"/>
  <c r="A601" i="2" s="1"/>
  <c r="A602" i="2" s="1"/>
  <c r="A604" i="2" s="1"/>
  <c r="A605" i="2" s="1"/>
  <c r="A606" i="2" s="1"/>
  <c r="A607" i="2" s="1"/>
  <c r="A608" i="2" s="1"/>
  <c r="A609" i="2" s="1"/>
  <c r="A610" i="2" s="1"/>
  <c r="A612" i="2" s="1"/>
  <c r="A613" i="2" s="1"/>
  <c r="A614" i="2" s="1"/>
  <c r="A615" i="2" s="1"/>
  <c r="A616" i="2" s="1"/>
  <c r="A617" i="2" s="1"/>
  <c r="A618" i="2" s="1"/>
  <c r="A620" i="2" s="1"/>
  <c r="A621" i="2" s="1"/>
  <c r="A622" i="2" s="1"/>
  <c r="A623" i="2" s="1"/>
  <c r="A625" i="2" s="1"/>
  <c r="A626" i="2" s="1"/>
  <c r="A627" i="2" s="1"/>
  <c r="A628" i="2" s="1"/>
  <c r="A630" i="2" s="1"/>
  <c r="A631" i="2" s="1"/>
  <c r="A632" i="2" s="1"/>
  <c r="A633" i="2" s="1"/>
  <c r="A635" i="2" s="1"/>
  <c r="A636" i="2" s="1"/>
  <c r="A637" i="2" s="1"/>
  <c r="A638" i="2" s="1"/>
  <c r="A640" i="2" s="1"/>
  <c r="A641" i="2" s="1"/>
  <c r="A642" i="2" s="1"/>
  <c r="A643" i="2" s="1"/>
  <c r="A645" i="2" s="1"/>
  <c r="A646" i="2" s="1"/>
  <c r="A647" i="2" s="1"/>
  <c r="A649" i="2" s="1"/>
  <c r="A650" i="2" s="1"/>
  <c r="A651" i="2" s="1"/>
  <c r="A652" i="2" s="1"/>
  <c r="A653" i="2" s="1"/>
  <c r="A654" i="2" s="1"/>
  <c r="A655" i="2" s="1"/>
  <c r="A657" i="2" s="1"/>
  <c r="A658" i="2" s="1"/>
  <c r="A659" i="2" s="1"/>
  <c r="A660" i="2" s="1"/>
  <c r="A661" i="2" s="1"/>
  <c r="A662" i="2" s="1"/>
  <c r="A663" i="2" s="1"/>
  <c r="A664" i="2" s="1"/>
  <c r="A668" i="2" s="1"/>
  <c r="A670" i="2" s="1"/>
  <c r="A671" i="2" s="1"/>
  <c r="A672" i="2" s="1"/>
  <c r="A675" i="2" s="1"/>
  <c r="A677" i="2" s="1"/>
  <c r="A678" i="2" s="1"/>
  <c r="A680" i="2" s="1"/>
  <c r="A681" i="2" s="1"/>
  <c r="A682" i="2" s="1"/>
  <c r="A683" i="2" s="1"/>
  <c r="A684" i="2" s="1"/>
  <c r="A685" i="2" s="1"/>
  <c r="A13" i="2"/>
  <c r="A14" i="2" s="1"/>
  <c r="A15" i="2" s="1"/>
  <c r="A16" i="2" s="1"/>
  <c r="A17" i="2" s="1"/>
  <c r="A18" i="2" s="1"/>
  <c r="A19" i="2" s="1"/>
  <c r="A20" i="2" s="1"/>
  <c r="A21" i="2" s="1"/>
  <c r="A23" i="2" s="1"/>
  <c r="A24" i="2" s="1"/>
  <c r="A25" i="2" s="1"/>
  <c r="A26" i="2" s="1"/>
  <c r="A27" i="2" s="1"/>
  <c r="A29" i="2" s="1"/>
  <c r="A30" i="2" s="1"/>
  <c r="A31" i="2" s="1"/>
  <c r="A32" i="2" s="1"/>
  <c r="A33" i="2" s="1"/>
  <c r="A35" i="2" s="1"/>
  <c r="A37" i="2" s="1"/>
  <c r="A40" i="2" s="1"/>
  <c r="A41" i="2" s="1"/>
  <c r="A42" i="2" s="1"/>
  <c r="A43" i="2" s="1"/>
  <c r="A45" i="2" s="1"/>
  <c r="A46" i="2" s="1"/>
  <c r="A47" i="2" s="1"/>
  <c r="A48" i="2" s="1"/>
  <c r="A49" i="2" s="1"/>
  <c r="A50" i="2" s="1"/>
  <c r="A51" i="2" s="1"/>
  <c r="A53" i="2" s="1"/>
  <c r="A54" i="2" s="1"/>
  <c r="A55" i="2" s="1"/>
  <c r="A56" i="2" s="1"/>
  <c r="A57" i="2" s="1"/>
  <c r="A58" i="2" s="1"/>
  <c r="A61" i="2" s="1"/>
  <c r="A62" i="2" s="1"/>
  <c r="A63" i="2" s="1"/>
  <c r="A64" i="2" s="1"/>
  <c r="A65" i="2" s="1"/>
  <c r="A66" i="2" s="1"/>
  <c r="A67" i="2" s="1"/>
  <c r="A68" i="2" s="1"/>
  <c r="A69" i="2" s="1"/>
  <c r="A71" i="2" s="1"/>
  <c r="A72" i="2" s="1"/>
  <c r="A73" i="2" s="1"/>
  <c r="A74" i="2" s="1"/>
  <c r="A75" i="2" s="1"/>
  <c r="A77" i="2" s="1"/>
  <c r="A78" i="2" s="1"/>
  <c r="A79" i="2" s="1"/>
  <c r="A80" i="2" s="1"/>
  <c r="A81" i="2" s="1"/>
  <c r="A82" i="2" s="1"/>
  <c r="A84" i="2" s="1"/>
  <c r="A85" i="2" s="1"/>
  <c r="A87" i="2" s="1"/>
  <c r="A88" i="2" s="1"/>
  <c r="A89" i="2" s="1"/>
  <c r="A90" i="2" s="1"/>
  <c r="A91" i="2" s="1"/>
  <c r="A92" i="2" s="1"/>
  <c r="A93" i="2" s="1"/>
  <c r="A94" i="2" s="1"/>
  <c r="A95" i="2" s="1"/>
  <c r="A97" i="2" s="1"/>
  <c r="A98" i="2" s="1"/>
  <c r="A99" i="2" s="1"/>
  <c r="A100" i="2" s="1"/>
  <c r="A101" i="2" s="1"/>
  <c r="A102" i="2" s="1"/>
  <c r="A103" i="2" s="1"/>
  <c r="A104" i="2" s="1"/>
  <c r="A105" i="2" s="1"/>
  <c r="A107" i="2" s="1"/>
</calcChain>
</file>

<file path=xl/sharedStrings.xml><?xml version="1.0" encoding="utf-8"?>
<sst xmlns="http://schemas.openxmlformats.org/spreadsheetml/2006/main" count="4277" uniqueCount="1187">
  <si>
    <t>NUM</t>
  </si>
  <si>
    <t>DATA NAME</t>
  </si>
  <si>
    <t xml:space="preserve">DEFINITION </t>
  </si>
  <si>
    <t>CODIFICATION</t>
  </si>
  <si>
    <t>V1: Mandatory / Conditional from 1. June 2022 (Reg date 1. August 2022) for MiFID &amp; IDD</t>
  </si>
  <si>
    <t>SFDR products periodic</t>
  </si>
  <si>
    <t>SFDR products pre -cont</t>
  </si>
  <si>
    <t>EET Data Set Information</t>
  </si>
  <si>
    <t>00010_EET_Version</t>
  </si>
  <si>
    <t xml:space="preserve">This field specifies the output version of the template and is used by the recipient to understand the number of fields expected, their labeling and order. </t>
  </si>
  <si>
    <t>M</t>
  </si>
  <si>
    <t>00020_EET_Producer_Name</t>
  </si>
  <si>
    <t>If the Manufacturer/Issuer have chosen to outsource the production of an EET posting to another party responsible for the production and publication of the EET data set, such party name should be entered in this field.</t>
  </si>
  <si>
    <t>Alphanum</t>
  </si>
  <si>
    <t>This field enables firms to report EET on behalf of an Issuer/Manufacturer</t>
  </si>
  <si>
    <t>O</t>
  </si>
  <si>
    <t>00030_EET_Producer_LEI</t>
  </si>
  <si>
    <t>If the Manufacturer/Issuer have chosen to outsource the production of an EET posting to another party responsible for the production and publication of the EET data set, such party LEI should be entered in this field.</t>
  </si>
  <si>
    <t>00040_EET_Producer_Email</t>
  </si>
  <si>
    <t>Contact entry point for distributors regarding EET</t>
  </si>
  <si>
    <t>00050_EET_File_Generation_Date_And_Time</t>
  </si>
  <si>
    <t>Date and Time of the creation of the EET file</t>
  </si>
  <si>
    <t>YYYY-MM-DD  hh:mm:ss       ISO 8601     (UTC+0)</t>
  </si>
  <si>
    <t>Universal Time zone</t>
  </si>
  <si>
    <t>00060_EET_Data_Reporting_SFDR_Pre_Contractual</t>
  </si>
  <si>
    <t>Data points refer to column J</t>
  </si>
  <si>
    <t>Y / N</t>
  </si>
  <si>
    <t xml:space="preserve">These data points are spread across sections </t>
  </si>
  <si>
    <t>00070_EET_Data_Reporting_SFDR_Periodic</t>
  </si>
  <si>
    <r>
      <rPr>
        <sz val="9"/>
        <color indexed="8"/>
        <rFont val="Arial"/>
        <family val="2"/>
      </rPr>
      <t xml:space="preserve">Data points refer to column I
</t>
    </r>
    <r>
      <rPr>
        <sz val="9"/>
        <color indexed="16"/>
        <rFont val="Arial"/>
        <family val="2"/>
      </rPr>
      <t>No means that there is not yet a periodic reporting</t>
    </r>
    <r>
      <rPr>
        <sz val="9"/>
        <color indexed="8"/>
        <rFont val="Arial"/>
        <family val="2"/>
      </rPr>
      <t xml:space="preserve">. </t>
    </r>
    <r>
      <rPr>
        <sz val="9"/>
        <color indexed="16"/>
        <rFont val="Arial"/>
        <family val="2"/>
      </rPr>
      <t>The M related fields have not to be fullfiled</t>
    </r>
  </si>
  <si>
    <t>These data points are spread across sections</t>
  </si>
  <si>
    <t>00080_EET_Data_Reporting_SFDR_Entity_Level</t>
  </si>
  <si>
    <t>Data points refer to column K</t>
  </si>
  <si>
    <t>00090_EET_Data_Reporting_MiFID</t>
  </si>
  <si>
    <t>Data points refer to column L &amp; N</t>
  </si>
  <si>
    <t>00100_EET_Data_Reporting_IDD</t>
  </si>
  <si>
    <t>Data points refer to column M &amp; O</t>
  </si>
  <si>
    <t>Manufacturer Information</t>
  </si>
  <si>
    <t>10000_Manufacturer_Name</t>
  </si>
  <si>
    <t xml:space="preserve">Name of the Manufacturer </t>
  </si>
  <si>
    <t>10010_Manufacturer_Code_Type</t>
  </si>
  <si>
    <t>Codification used to determine the identification code. Either LEI or None.</t>
  </si>
  <si>
    <t>L / N</t>
  </si>
  <si>
    <t>LEI codification should be provided if available.</t>
  </si>
  <si>
    <t>10020_Manufacturer_Code</t>
  </si>
  <si>
    <t>Identification code of the Manufacturer</t>
  </si>
  <si>
    <t>Conditional to field 10010 is set to LEI</t>
  </si>
  <si>
    <t>C</t>
  </si>
  <si>
    <t>10030_Manufacturer_Email</t>
  </si>
  <si>
    <t>Contact entry point for distributors for content question</t>
  </si>
  <si>
    <t>10040_General_Reference_Date</t>
  </si>
  <si>
    <t>Date to which the general data refer</t>
  </si>
  <si>
    <t>YYYY-MM-DD         ISO 8601</t>
  </si>
  <si>
    <t>All sections without specified date will be considered as fulfilled under the general reference date</t>
  </si>
  <si>
    <t>Manufacturer commitment to responsible investment</t>
  </si>
  <si>
    <t>11000_Manufacturer_PRI_Or_PRB_Signatory</t>
  </si>
  <si>
    <t>Has the Manufacturer signed the Principle for Responsible Investment ?</t>
  </si>
  <si>
    <t xml:space="preserve">Consider PRB or equivalent organisation for the banking strategy. Do we need to consider to consider the group or the asset manager itself ? This data point has been modified to consider the UNEP- FI Principles for Responsible Banking. </t>
  </si>
  <si>
    <t xml:space="preserve"> floating decimal (0.5 = 50%) </t>
  </si>
  <si>
    <t>11020_Manufacturer_PRI_Or_PRB_Compliant</t>
  </si>
  <si>
    <t>The manufacturer is a subsidary of a PRI/PRB entity.</t>
  </si>
  <si>
    <t xml:space="preserve">It concerns subsidiaries of large signatory groups. </t>
  </si>
  <si>
    <t>11030_Manufacturer_PRI_Or_PRB_Like</t>
  </si>
  <si>
    <t xml:space="preserve">The Manufacturer is  not a PRI/PRB signatory but considers it follows PRI/PRB rules. </t>
  </si>
  <si>
    <t>It concerns small asset managers or structured product manufacturers.</t>
  </si>
  <si>
    <t>11040_Manufacturer_Other_Commitments</t>
  </si>
  <si>
    <t>Other Commitments by Manufacturers</t>
  </si>
  <si>
    <t>A / A;D / B;D;F</t>
  </si>
  <si>
    <t>Commitments disclosed are listed in separate tab. Multiple entries are possible.</t>
  </si>
  <si>
    <t>Manufacturer Engagement &amp; Stewardship Activities</t>
  </si>
  <si>
    <r>
      <rPr>
        <sz val="9"/>
        <color indexed="8"/>
        <rFont val="Arial"/>
        <family val="2"/>
      </rPr>
      <t>12000_Manufacturer_Stewar</t>
    </r>
    <r>
      <rPr>
        <sz val="9"/>
        <color indexed="16"/>
        <rFont val="Arial"/>
        <family val="2"/>
      </rPr>
      <t>d</t>
    </r>
    <r>
      <rPr>
        <sz val="9"/>
        <color indexed="8"/>
        <rFont val="Arial"/>
        <family val="2"/>
      </rPr>
      <t>ship_Code_Signatory</t>
    </r>
  </si>
  <si>
    <t>Disclosure of the applicable Stewardship Code</t>
  </si>
  <si>
    <t>Stewardship Code disclosed is listed in separate tab.</t>
  </si>
  <si>
    <t>Manufacturer Internet information</t>
  </si>
  <si>
    <t>13000_Manufacturer_Website_Information_Stewardship_And_Engagement</t>
  </si>
  <si>
    <t>Cf SFDR regulation &amp; SRD. Only for SFDR products scope</t>
  </si>
  <si>
    <t>Product or Financial Instrument Data</t>
  </si>
  <si>
    <t>General information</t>
  </si>
  <si>
    <t>20000_Financial_Instrument_Identifying_Data</t>
  </si>
  <si>
    <t>Identification of the financial instrument</t>
  </si>
  <si>
    <t>Use the following priority:
  - ISO 6166 code of ISIN when available
  - Other recognised codes (e.g.: CUSIP, Bloomberg Ticker, Reuters RIC)
  - Code attributed by the undertaking, when the options above are not available. Code must be unique and kept consistent over time.</t>
  </si>
  <si>
    <t>Consistent with other FinDatEx templates</t>
  </si>
  <si>
    <t>20010_Financial_Instrument_Type_Of_Identification_Code</t>
  </si>
  <si>
    <t>Codification chosen to identify the financial instrument</t>
  </si>
  <si>
    <t>One of the options in the following closed list to be used:
1 - ISO 6166 for ISIN code
2 - CUSIP (The Committee on Uniform Securities Identification Procedures number assigned by the CUSIP Service Bureau for U.S. and Canadian companies)
3 - SEDOL (Stock Exchange Daily Official List for the London Stock Exchange)
4 – WKN (Wertpapier Kenn-Nummer, the alphanumeric German identification number)
5 - Bloomberg Ticker (Bloomberg letters code that identify a company's securities)
6 - BBGID (The Bloomberg Global ID)
7 - Reuters RIC (Reuters instrument code)
8 – FIGI (Financial_Instrument Global Identifier)
9 - Other code by members of the Association of National Numbering Agencies
10 - LEI
99 - Code attributed by the undertaking</t>
  </si>
  <si>
    <t>20020_Financial_Instrument_Name</t>
  </si>
  <si>
    <t>Name of the financial instrument</t>
  </si>
  <si>
    <t xml:space="preserve">Alphanum (max 255) </t>
  </si>
  <si>
    <t>20030_Financial_Instrument_Currency</t>
  </si>
  <si>
    <t>Denomination Currency of the Financial Instrument</t>
  </si>
  <si>
    <t>Code ISO 4217</t>
  </si>
  <si>
    <t>Main criterias used for a first screening of ESG related products</t>
  </si>
  <si>
    <t>20040_Financial_Instrument_SFDR_Product_Type</t>
  </si>
  <si>
    <r>
      <rPr>
        <sz val="9"/>
        <color indexed="8"/>
        <rFont val="Arial"/>
        <family val="2"/>
      </rPr>
      <t xml:space="preserve">Reference of the article of SFDR european regulation applying to the product (art 6, art 8 or art 9). 
</t>
    </r>
    <r>
      <rPr>
        <sz val="9"/>
        <color indexed="8"/>
        <rFont val="Arial"/>
        <family val="2"/>
      </rPr>
      <t xml:space="preserve">0= product is not in SFDR scope
</t>
    </r>
    <r>
      <rPr>
        <sz val="9"/>
        <color indexed="8"/>
        <rFont val="Arial"/>
        <family val="2"/>
      </rPr>
      <t xml:space="preserve">6= product not Art8/9
</t>
    </r>
    <r>
      <rPr>
        <sz val="9"/>
        <color indexed="8"/>
        <rFont val="Arial"/>
        <family val="2"/>
      </rPr>
      <t xml:space="preserve">8=Art. 8 SFDR Product (ESG characteristics); 
</t>
    </r>
    <r>
      <rPr>
        <sz val="9"/>
        <color indexed="8"/>
        <rFont val="Arial"/>
        <family val="2"/>
      </rPr>
      <t>9=Art. 9 SFDR product (ESG objective)</t>
    </r>
  </si>
  <si>
    <t xml:space="preserve">0 / 6 / 8 / 9 </t>
  </si>
  <si>
    <t>20050_Financial_Instrument_SFDR_Product_Type_Eligible</t>
  </si>
  <si>
    <t>Conditional to 20040 set to 0
For funds &amp; products not being in SFDR scope, which includes structured products
0= product does not follow any SFDR guideline 
6= product follows Art6 guidelines
8= product is Art 8 like
9= product is Art 9 like</t>
  </si>
  <si>
    <t>20060_Financial_Instrument_ESG_Label_Or_Standard</t>
  </si>
  <si>
    <t>Disclosure of applicable ESG Label/s</t>
  </si>
  <si>
    <t>List of ESG Label Standards provided in Separat Tab. Multiple enries possible.</t>
  </si>
  <si>
    <r>
      <rPr>
        <sz val="9"/>
        <color indexed="8"/>
        <rFont val="Arial"/>
        <family val="2"/>
      </rPr>
      <t>20070_Financial_Instrument_</t>
    </r>
    <r>
      <rPr>
        <sz val="9"/>
        <color indexed="16"/>
        <rFont val="Arial"/>
        <family val="2"/>
      </rPr>
      <t>Percentage</t>
    </r>
    <r>
      <rPr>
        <sz val="9"/>
        <color indexed="8"/>
        <rFont val="Arial"/>
        <family val="2"/>
      </rPr>
      <t>_Of_Minimum_SFDR_Art_8_Funds</t>
    </r>
  </si>
  <si>
    <r>
      <rPr>
        <sz val="9"/>
        <color indexed="8"/>
        <rFont val="Arial"/>
        <family val="2"/>
      </rPr>
      <t xml:space="preserve">Proportion in look through of art 8 sub invested funds </t>
    </r>
    <r>
      <rPr>
        <sz val="9"/>
        <color indexed="16"/>
        <rFont val="Arial"/>
        <family val="2"/>
      </rPr>
      <t>for</t>
    </r>
    <r>
      <rPr>
        <sz val="9"/>
        <color indexed="8"/>
        <rFont val="Arial"/>
        <family val="2"/>
      </rPr>
      <t xml:space="preserve"> </t>
    </r>
    <r>
      <rPr>
        <sz val="9"/>
        <color indexed="16"/>
        <rFont val="Arial"/>
        <family val="2"/>
      </rPr>
      <t>funds of funds</t>
    </r>
    <r>
      <rPr>
        <sz val="9"/>
        <color indexed="8"/>
        <rFont val="Arial"/>
        <family val="2"/>
      </rPr>
      <t xml:space="preserve"> Nav based</t>
    </r>
  </si>
  <si>
    <r>
      <rPr>
        <sz val="9"/>
        <color indexed="8"/>
        <rFont val="Arial"/>
        <family val="2"/>
      </rPr>
      <t>20080_Financial_Instrument_</t>
    </r>
    <r>
      <rPr>
        <sz val="9"/>
        <color indexed="16"/>
        <rFont val="Arial"/>
        <family val="2"/>
      </rPr>
      <t>Percentage</t>
    </r>
    <r>
      <rPr>
        <sz val="9"/>
        <color indexed="8"/>
        <rFont val="Arial"/>
        <family val="2"/>
      </rPr>
      <t>_Of_Minimum_SFDR_Art_9_Funds</t>
    </r>
  </si>
  <si>
    <r>
      <rPr>
        <sz val="9"/>
        <color indexed="8"/>
        <rFont val="Arial"/>
        <family val="2"/>
      </rPr>
      <t xml:space="preserve">Proportion in look through of art 9 sub invested funds  </t>
    </r>
    <r>
      <rPr>
        <sz val="9"/>
        <color indexed="16"/>
        <rFont val="Arial"/>
        <family val="2"/>
      </rPr>
      <t>for funds of funds</t>
    </r>
    <r>
      <rPr>
        <sz val="9"/>
        <color indexed="8"/>
        <rFont val="Arial"/>
        <family val="2"/>
      </rPr>
      <t xml:space="preserve"> Nav based</t>
    </r>
  </si>
  <si>
    <r>
      <rPr>
        <sz val="9"/>
        <color indexed="8"/>
        <rFont val="Arial"/>
        <family val="2"/>
      </rPr>
      <t xml:space="preserve">E / S / G </t>
    </r>
    <r>
      <rPr>
        <sz val="9"/>
        <color indexed="16"/>
        <rFont val="Arial"/>
        <family val="2"/>
      </rPr>
      <t>/ MF</t>
    </r>
  </si>
  <si>
    <t>cf ESMA guidelines consultation</t>
  </si>
  <si>
    <t>20100_Financial_Instrument_Does_This_Product_Consider_Principle_Adverse_Impact_In_Their_Investment</t>
  </si>
  <si>
    <t>Consideration of PAI is commitment to reduce or mitigate adverse impacts and can be done quantitative or qualitatively</t>
  </si>
  <si>
    <t>Naming convention: [Version]_[Document Type]_[PublicationCountry]_[Language]_[ShareClass]_[RecordDate].pdf</t>
  </si>
  <si>
    <t>20110_Financial_Instrument_Languages</t>
  </si>
  <si>
    <t>Conditional to 20040 or 20050 set to 8 or 9
Could be provided for art6 under insurers demand</t>
  </si>
  <si>
    <t>20120_Financial_Instrument_Link_To_PCDFP_For_MOP</t>
  </si>
  <si>
    <t>20130_Financial_Instrument_Production_Date_PCDFP</t>
  </si>
  <si>
    <t>Dates of production of PCDFP for the different languages</t>
  </si>
  <si>
    <t>YYYY-MM-DD / YYYY-MM-DD ;  YYYY-MM-DD; YYYY-MM-DD    ISO 8601</t>
  </si>
  <si>
    <t>20140_Financial_Instrument_Link_To_PDFP_for_MOP</t>
  </si>
  <si>
    <r>
      <rPr>
        <sz val="9"/>
        <color indexed="8"/>
        <rFont val="Arial"/>
        <family val="2"/>
      </rPr>
      <t xml:space="preserve">Link to the "periodic" informations documents. Deep Link shall be https and without an additional disclaimers or authentication
</t>
    </r>
    <r>
      <rPr>
        <sz val="9"/>
        <color indexed="16"/>
        <rFont val="Arial"/>
        <family val="2"/>
      </rPr>
      <t xml:space="preserve">It must be a link to a standalone document
</t>
    </r>
    <r>
      <rPr>
        <sz val="9"/>
        <color indexed="16"/>
        <rFont val="Arial"/>
        <family val="2"/>
      </rPr>
      <t xml:space="preserve">Could be provided for art6 under insurers demand
</t>
    </r>
    <r>
      <rPr>
        <sz val="9"/>
        <color indexed="16"/>
        <rFont val="Arial"/>
        <family val="2"/>
      </rPr>
      <t xml:space="preserve">
</t>
    </r>
    <r>
      <rPr>
        <sz val="9"/>
        <color indexed="16"/>
        <rFont val="Arial"/>
        <family val="2"/>
      </rPr>
      <t xml:space="preserve"> 'Not Available' must be used when a specific document is not created in that language (could be seen as a benefit)</t>
    </r>
  </si>
  <si>
    <t>20150_Financial_Instrument_End_Date_Of_Reporting_Period_PDFP</t>
  </si>
  <si>
    <t>End Date Of Reporting Period PDFP (based on 12 months reporting report market usage)</t>
  </si>
  <si>
    <t>YYYY-MM-DD        ISO 8601</t>
  </si>
  <si>
    <r>
      <rPr>
        <sz val="9"/>
        <color indexed="8"/>
        <rFont val="Arial"/>
        <family val="2"/>
      </rPr>
      <t xml:space="preserve">For funds it should be synchronized with the tax year 
</t>
    </r>
    <r>
      <rPr>
        <sz val="9"/>
        <color indexed="16"/>
        <rFont val="Arial"/>
        <family val="2"/>
      </rPr>
      <t>Conditional to 20040 or 20050 set to 8 or 9. Could be provided for art6 under insurers demand</t>
    </r>
  </si>
  <si>
    <t>20160_Financial_Instrument_Link_To_SFDR_Website_Product_Disclosures</t>
  </si>
  <si>
    <r>
      <rPr>
        <sz val="9"/>
        <color indexed="8"/>
        <rFont val="Arial"/>
        <family val="2"/>
      </rPr>
      <t xml:space="preserve">It is an obligation for insurers for the presentation of the SFDR templates for Art 8 &amp; 9 to provide a link to website informations availables as per Art 10 level 1 regulation SFDR and art </t>
    </r>
    <r>
      <rPr>
        <sz val="9"/>
        <color indexed="16"/>
        <rFont val="Arial"/>
        <family val="2"/>
      </rPr>
      <t>23</t>
    </r>
    <r>
      <rPr>
        <sz val="9"/>
        <color indexed="8"/>
        <rFont val="Arial"/>
        <family val="2"/>
      </rPr>
      <t xml:space="preserve"> and following of the RTS.
</t>
    </r>
    <r>
      <rPr>
        <sz val="9"/>
        <color indexed="8"/>
        <rFont val="Arial"/>
        <family val="2"/>
      </rPr>
      <t xml:space="preserve">
</t>
    </r>
    <r>
      <rPr>
        <sz val="9"/>
        <color indexed="16"/>
        <rFont val="Arial"/>
        <family val="2"/>
      </rPr>
      <t>Conditional to 20040 or 20050 set to 8 or 9</t>
    </r>
    <r>
      <rPr>
        <sz val="9"/>
        <color indexed="8"/>
        <rFont val="Arial"/>
        <family val="2"/>
      </rPr>
      <t xml:space="preserve">. </t>
    </r>
    <r>
      <rPr>
        <sz val="9"/>
        <color indexed="16"/>
        <rFont val="Arial"/>
        <family val="2"/>
      </rPr>
      <t xml:space="preserve">Could be provided for art6 under insurers demand
</t>
    </r>
    <r>
      <rPr>
        <sz val="9"/>
        <color indexed="16"/>
        <rFont val="Arial"/>
        <family val="2"/>
      </rPr>
      <t xml:space="preserve">
</t>
    </r>
    <r>
      <rPr>
        <sz val="9"/>
        <color indexed="16"/>
        <rFont val="Arial"/>
        <family val="2"/>
      </rPr>
      <t xml:space="preserve"> 'Not Available' must be used when a specific document is not created in that language (could be seen as a benefit)</t>
    </r>
  </si>
  <si>
    <t>Scoping according to SFDR annex template</t>
  </si>
  <si>
    <t>20170_Financial_Instrument_Sustainable_Investments_Art_8</t>
  </si>
  <si>
    <t>Does the art 8 product invest in sustainable investment?</t>
  </si>
  <si>
    <t>Y /  N</t>
  </si>
  <si>
    <t>20180_Financial_Instrument_Products_Minimal_Proportion_Of_Sustainable_Investments_Art_8</t>
  </si>
  <si>
    <t>For art 8  products, the minimum proportion of sustainable investments.</t>
  </si>
  <si>
    <t xml:space="preserve"> floating decimal (0.5 = 50%)</t>
  </si>
  <si>
    <t>20190_Financial_Instrument_Sustainable_Investment_EU_Taxonomy_Art_8</t>
  </si>
  <si>
    <t>Does the minimum specified in field 20180 include EU Taxonomy  sustainable investment?</t>
  </si>
  <si>
    <t>20200_Financial_Instrument_Sustainable_Investment_Environmental_Not_EU_Taxonomy_Art_8</t>
  </si>
  <si>
    <t>Does the minimum specified in field 20180 include Non EU Taxonomy Environmental sustainable investment?</t>
  </si>
  <si>
    <t>20210_Financial_Instrument_Sustainable_Investment_Social_Objective_Art_8</t>
  </si>
  <si>
    <t>Does the minimum specified in field 20180 include sustainable investment with social objective?</t>
  </si>
  <si>
    <t>20220_Financial_Instrument_Minimum_Sustainable_Investment_With_Environmental_Objective_Art_9</t>
  </si>
  <si>
    <t>For art 9 products, the minimum proportion of sustainable investments with environmental objective.</t>
  </si>
  <si>
    <t>20230_Financial_Instrument_Environmentally_Sustainable_Investment_EU_Taxonomy_Art_9</t>
  </si>
  <si>
    <t xml:space="preserve">Does the minimum specified in field 20220 include EU Taxonomy Environmental sustainable investment? </t>
  </si>
  <si>
    <t>20240_Financial_Instrument_Environmentally_Sustainable_Investment_Not_EU_Taxonomy_Art_9</t>
  </si>
  <si>
    <t>Does the minimum specified in field 20220 include Non EU Taxonomy Environmental sustainable investment?</t>
  </si>
  <si>
    <t>20250_Financial_Instrument_Minimum_Sustainable_Investment_Social_Objective_Art_9</t>
  </si>
  <si>
    <t>For art 9 products, the minimum proportion of sustainable investments with social objective.</t>
  </si>
  <si>
    <t xml:space="preserve">ESG thematic investing description ( This part describes investment strategy, and is not linked to Taxonomy) </t>
  </si>
  <si>
    <r>
      <rPr>
        <sz val="9"/>
        <color indexed="8"/>
        <rFont val="Arial"/>
        <family val="2"/>
      </rPr>
      <t>20260_Financial_Instrument_ESG_Existing_Thematic</t>
    </r>
    <r>
      <rPr>
        <sz val="9"/>
        <color indexed="16"/>
        <rFont val="Arial"/>
        <family val="2"/>
      </rPr>
      <t>_Characteristics</t>
    </r>
  </si>
  <si>
    <t>Does this Financial_Instrument incorporate ESG factors through ESG thematic approach ?</t>
  </si>
  <si>
    <r>
      <rPr>
        <sz val="9"/>
        <color indexed="8"/>
        <rFont val="Arial"/>
        <family val="2"/>
      </rPr>
      <t>20270_Financial_Instrument_Environmental_Thematic</t>
    </r>
    <r>
      <rPr>
        <sz val="9"/>
        <color indexed="16"/>
        <rFont val="Arial"/>
        <family val="2"/>
      </rPr>
      <t>_Characteristics</t>
    </r>
  </si>
  <si>
    <t>Description of the product environment thematic investment strategy, according to SFDR art 2(17). Multiple answers fields.
A - energy
B - renewable energy
C - raw materials
D - water and land
E - waste
F - greenhouse gas emissions
G - biodiversity 
H - circular economy
I - environment other
J - none</t>
  </si>
  <si>
    <r>
      <rPr>
        <sz val="9"/>
        <color indexed="8"/>
        <rFont val="Arial"/>
        <family val="2"/>
      </rPr>
      <t>20280_Financial_Instrument_Social_Thematic</t>
    </r>
    <r>
      <rPr>
        <sz val="9"/>
        <color indexed="16"/>
        <rFont val="Arial"/>
        <family val="2"/>
      </rPr>
      <t>_Characteristics</t>
    </r>
  </si>
  <si>
    <t>Description of the product social thematic investment strategy, according to SFDR art 2(17)
Multiple answers fields.
A - inequality 
B - social cohesion 
C - social integration 
D - labour relations
E - investment in human capital 
F - economically or socially disadvantaged communities
G - social other
H - none</t>
  </si>
  <si>
    <r>
      <rPr>
        <sz val="9"/>
        <color indexed="8"/>
        <rFont val="Arial"/>
        <family val="2"/>
      </rPr>
      <t>20290_Financial_Instrument_Governance_Thematic</t>
    </r>
    <r>
      <rPr>
        <sz val="9"/>
        <color indexed="16"/>
        <rFont val="Arial"/>
        <family val="2"/>
      </rPr>
      <t>_Characteristics</t>
    </r>
  </si>
  <si>
    <t xml:space="preserve">Description of the product thematic investment strategy, according to SFDR art 2(17)
Multiple answers field
A - sound management structures
B - employee relations
C - remuneration of staff 
D - tax compliance
E - governance other
F - none
</t>
  </si>
  <si>
    <t>20300_Financial_Instrument_Alignment_With_Sustainable_Development_Goals</t>
  </si>
  <si>
    <t>Alignment with SDG means that SDG are used in the investment process (screening) or targeted by the fund. Multiple answers field.
A - No Poverty
B - Zero Hunger
C - Good Health and Well-Being
D - Quality Education
E - Gender Equality
F - Clean Water and Sanitaion
G - Affordable and Clean Energy
H - Decent Work and Economic Growth
I - Industry, Innovation and Infrastructure
J - Reduced Inequality
K - Sustainable Cities and Communities
L - Responsible Consumption and Production
M - Climate Action
N - Life Below Water
O - Life on Land
P - Peace and Justice, Strong Institutions
Q - Partnerships to achive to Goal
R - None</t>
  </si>
  <si>
    <t>A / A;G;O</t>
  </si>
  <si>
    <t>If no SDG Goal is targeted the field is left empty.</t>
  </si>
  <si>
    <t>Financial_Instrument ESG and Engagement Coverage (Corporate and sovereign)</t>
  </si>
  <si>
    <t>20310_Financial_Instrument_Weight_Of_Eligible_Issuers</t>
  </si>
  <si>
    <t>This field indicates the weight of issuers holdings during the period</t>
  </si>
  <si>
    <t>20320_Financial_Instrument_Number_Of_Eligible_Issuers</t>
  </si>
  <si>
    <t>This field indicates the number of issuers holdings during the period</t>
  </si>
  <si>
    <t>integer</t>
  </si>
  <si>
    <t>20330_Financial_Instrument_Weight_Of_ESG_Covered_Issuers</t>
  </si>
  <si>
    <t>% of investments in issuers covered by an ESG analysis</t>
  </si>
  <si>
    <t>20340_Financial_Instrument_Number_Of_ESG_Covered_Issuers</t>
  </si>
  <si>
    <t>Number of issuers covered by an ESG analysis</t>
  </si>
  <si>
    <t>20350_Financial_Instrument_Weight_Of_Engaged_Issuers</t>
  </si>
  <si>
    <t>% of investments in issuers that have been subject to formal Engagement process</t>
  </si>
  <si>
    <t>20360_Financial_Instrument_Number_Of_Engaged_Issuers</t>
  </si>
  <si>
    <t>Number of issuers that have been subject to formal Engagement process</t>
  </si>
  <si>
    <t>Financial_Instrument ESG Benchmark</t>
  </si>
  <si>
    <t>20370_Financial_Instrument_Has_A_Reference_ESG_Benchmark</t>
  </si>
  <si>
    <t>Has a reference benchmark been designated for the purpose of attaining the environmental or social characteristics promoted by the financial product?</t>
  </si>
  <si>
    <t>20380_Financial_Instrument_Benchmark_Name</t>
  </si>
  <si>
    <t xml:space="preserve">Identification of benchmark </t>
  </si>
  <si>
    <t xml:space="preserve">Alphanum (max 500) </t>
  </si>
  <si>
    <r>
      <rPr>
        <b/>
        <sz val="10"/>
        <color indexed="8"/>
        <rFont val="Arial"/>
        <family val="2"/>
      </rPr>
      <t xml:space="preserve">Minimum (or planned) Sustainable investment and taxonomy assets allocation breakdown : </t>
    </r>
    <r>
      <rPr>
        <b/>
        <sz val="10"/>
        <color indexed="16"/>
        <rFont val="Arial"/>
        <family val="2"/>
      </rPr>
      <t>pre contractual documents will be updated only if a product change happens.</t>
    </r>
  </si>
  <si>
    <t>20390_Financial_Instrument_Minimum_Or_Planned_Asset_Allocation_Date</t>
  </si>
  <si>
    <t xml:space="preserve">Please refer to Pre Contractual Report in the RTS </t>
  </si>
  <si>
    <t>20400_Financial_Instrument_EU_SFDR_Minimum_Or_Planned_Investments_With_Environmental_Or_Social_Characteristics</t>
  </si>
  <si>
    <t>Please refer to Pre Contractual Report in the RTS</t>
  </si>
  <si>
    <t>Link to pre-contractual report</t>
  </si>
  <si>
    <t>20410_Financial_Instrument_EU_SFDR_Methodology_For_Sustainable_Investments_Calculation</t>
  </si>
  <si>
    <t>Revenue(R), Capex(C), Opex(O), other approach(A)</t>
  </si>
  <si>
    <t>20420_Financial_Instrument_EU_SFDR_Minimum_Or_Planned_Investments_Sustainable_Investments</t>
  </si>
  <si>
    <t>20430_Financial_Instrument_EU_SFDR_Minimum_Or_Planned_Other_Investments_With_Environmental_Or_Social_Characteristics</t>
  </si>
  <si>
    <t>20440_Financial_Instrument_EU_SFDR_Minimum_Or_Planned_Investments_Sustainable_Investments_Environmental</t>
  </si>
  <si>
    <t>20450_Financial_Instrument_EU_SFDR_Minimum_Or_Planned_Investments_Sustainable_Investments_Taxonomy_Aligned</t>
  </si>
  <si>
    <t xml:space="preserve"> If item 20230 is set to yes and if item 20450 is blank, it means that the asset manager did not yet include in the prospectus these minimum investments. A blank means 0% for a C/M field.</t>
  </si>
  <si>
    <t>20460_Financial_Instrument_EU_SFDR_Minimum_Or_Planned_Investments_Sustainable_Investments_Other_Environmental</t>
  </si>
  <si>
    <t>20470_Financial_Instrument_EU_SFDR_Minimum_Or_Planned_Investments_Sustainable_Investments_Social</t>
  </si>
  <si>
    <t xml:space="preserve">Last reported Sustainable investment and taxonomy assets allocation breakdown </t>
  </si>
  <si>
    <t>20480_Financial_Instrument_Last_Reported_Asset_Allocation_Date</t>
  </si>
  <si>
    <t>The date to which the disclosure refer</t>
  </si>
  <si>
    <t>To be updated when periodic / annual reports are updated</t>
  </si>
  <si>
    <t>20490_Financial_Instrument_EU_SFDR_Last_Reported_Investments_With_Environmental_Or_Social_Characteristics</t>
  </si>
  <si>
    <t>Please Refer to Periodic Report in RTS</t>
  </si>
  <si>
    <t>20500_Financial_Instrument_EU_SFDR_Last_Reported_Investments_Not_Sustainable_Other</t>
  </si>
  <si>
    <t>20510_Financial_Instrument_EU_SFDR_Last_Reported_Investments_Are_Sustainable_Investments</t>
  </si>
  <si>
    <t>20520_Financial_Instrument_EU_SFDR_Last_Reported_Other_Investments_With_Environmental_Or_Social_Characteristics</t>
  </si>
  <si>
    <t>20530_Financial_Instrument_EU_SFDR_Last_Reported_Investments_Are_Sustainable_Investments_Environmental</t>
  </si>
  <si>
    <t>20540_Financial_Instrument_EU_SFDR_Last_Reported_Investments_Are_Sustainable_Investments_Taxonomy_Aligned</t>
  </si>
  <si>
    <t>20550_Financial_Instrument_EU_SFDR_Last_Reported_Investments_Are_Sustainable_Investments_Other_Environmental</t>
  </si>
  <si>
    <t>20560_Financial_Instrument_EU_SFDR_Last_Reported_Investments_Are_Sustainable_Investments_Social</t>
  </si>
  <si>
    <t>Carbon Emissions &amp; Paris Agreement : required for Art. 9 supplementary product specific information - facultative for art 8 and art 8 like products</t>
  </si>
  <si>
    <t>20570_Financial_Instrument_With_Objective_Of_A_Reduction_In_Carbon_Emissions</t>
  </si>
  <si>
    <t>Does the Financial Instrument have the objective of reduction in carbon emissions?</t>
  </si>
  <si>
    <r>
      <rPr>
        <sz val="9"/>
        <color indexed="8"/>
        <rFont val="Arial"/>
        <family val="2"/>
      </rPr>
      <t xml:space="preserve">Link to pre-contractual report.
</t>
    </r>
    <r>
      <rPr>
        <sz val="9"/>
        <color indexed="8"/>
        <rFont val="Arial"/>
        <family val="2"/>
      </rPr>
      <t xml:space="preserve">Conditional to product being art 9 
</t>
    </r>
    <r>
      <rPr>
        <sz val="9"/>
        <color indexed="16"/>
        <rFont val="Arial"/>
        <family val="2"/>
      </rPr>
      <t>Could be fullfiled for art 8 and art 8 like</t>
    </r>
    <r>
      <rPr>
        <sz val="9"/>
        <color indexed="8"/>
        <rFont val="Arial"/>
        <family val="2"/>
      </rPr>
      <t xml:space="preserve"> </t>
    </r>
    <r>
      <rPr>
        <sz val="9"/>
        <color indexed="16"/>
        <rFont val="Arial"/>
        <family val="2"/>
      </rPr>
      <t>products</t>
    </r>
  </si>
  <si>
    <t>20580_Financial_Instrument_Aligned_With_Paris_Agreement</t>
  </si>
  <si>
    <t>Is the Financial Instrument Aligned with the Paris Agreement?</t>
  </si>
  <si>
    <r>
      <rPr>
        <sz val="9"/>
        <color indexed="8"/>
        <rFont val="Arial"/>
        <family val="2"/>
      </rPr>
      <t xml:space="preserve">Link to pre-contractual report.
</t>
    </r>
    <r>
      <rPr>
        <sz val="9"/>
        <color indexed="8"/>
        <rFont val="Arial"/>
        <family val="2"/>
      </rPr>
      <t xml:space="preserve">Conditional to product being art 9.
</t>
    </r>
    <r>
      <rPr>
        <sz val="9"/>
        <color indexed="16"/>
        <rFont val="Arial"/>
        <family val="2"/>
      </rPr>
      <t>Could be fullfiled for art 8 and art 8 like products</t>
    </r>
  </si>
  <si>
    <t>MiFID/IDD Target Market - Manufacturer angle (from a client perspective)</t>
  </si>
  <si>
    <t>20590_Does_This_Financial_Instrument_Consider_End_Client_Sustainability_Preferences</t>
  </si>
  <si>
    <r>
      <rPr>
        <sz val="9"/>
        <color indexed="16"/>
        <rFont val="Arial"/>
        <family val="2"/>
      </rPr>
      <t xml:space="preserve">MIFID: COMMISSION DELEGATED REGULATION (EU) 2021/1253 Art. 1 
</t>
    </r>
    <r>
      <rPr>
        <sz val="9"/>
        <color indexed="16"/>
        <rFont val="Arial"/>
        <family val="2"/>
      </rPr>
      <t xml:space="preserve">IDD: COMMISSION DELEGATED DIRECTIVE (EU) 2021/1257 Art. 2
</t>
    </r>
    <r>
      <rPr>
        <sz val="9"/>
        <color indexed="8"/>
        <rFont val="Arial"/>
        <family val="2"/>
      </rPr>
      <t xml:space="preserve">
</t>
    </r>
    <r>
      <rPr>
        <sz val="9"/>
        <color indexed="8"/>
        <rFont val="Arial"/>
        <family val="2"/>
      </rPr>
      <t>answer = Yes or Neutral</t>
    </r>
  </si>
  <si>
    <t>Y / Neutral</t>
  </si>
  <si>
    <t>This field is also represented in the EMT 4.0. 
An EET must be fullfilled for all funds</t>
  </si>
  <si>
    <t>Taxonomy aligned investments (for definitions please refer to the RTS)</t>
  </si>
  <si>
    <t>20600_Financial_Instrument_Minimum_Percentage_Investments_Aligned_EU_Taxonomy_Incl_Sovereign_Bonds</t>
  </si>
  <si>
    <t>include statement and question for financial products referred to in Article 6 of Regulation (EU) 2020/852 with sustainable investments in environmentally sustainable economic activities</t>
  </si>
  <si>
    <t>Link to pre contractual reports</t>
  </si>
  <si>
    <t>20610_Financial_Instrument_Minimum_Percentage_Investments_Aligned_EU_Taxonomy_Excl_Sovereign_Bonds</t>
  </si>
  <si>
    <t>20620_Financial_Instrument_Was_This_Statement_Subject_To_An_External_Review_By_Third_Party</t>
  </si>
  <si>
    <t>20630_Financial_Instrument_Methodology_Used_For_Alignment_Calculation_With_EU_Taxonomy</t>
  </si>
  <si>
    <t>Discloses the methodology used for alignment calculation with the EU Taxonomy, defined as either Revenue, CapEx or OpEx.</t>
  </si>
  <si>
    <t>R / C / O</t>
  </si>
  <si>
    <t>20640_Financial_Instrument_Minimum_Share_Of_Transitional_Activities</t>
  </si>
  <si>
    <t>20650_Financial_Instrument_Minimum_Share_Of_Enabling_Activities</t>
  </si>
  <si>
    <t>20660_Financial_Instrument_Percentage_Taxonomy_Aligned_Incl_Sovereign_Revenue</t>
  </si>
  <si>
    <t>Link to periodic reports</t>
  </si>
  <si>
    <t>20670_Financial_Instrument_Percentage_Taxonomy_Aligned_Incl_Sovereign_Capex</t>
  </si>
  <si>
    <t>20680_Financial_Instrument_Percentage_Taxonomy_Aligned_Incl_Sovereign_Opex</t>
  </si>
  <si>
    <t>20690_Financial_Instrument_Percentage_Taxonomy_Aligned_Excl_Sovereign_Revenue</t>
  </si>
  <si>
    <t>20700_Financial_Instrument_Percentage_Taxonomy_Aligned_Excl_Sovereign_Capex</t>
  </si>
  <si>
    <t>20710_Financial_Instrument_Percentage_Taxonomy_Aligned_Excl_Sovereign_Opex</t>
  </si>
  <si>
    <t>cf Art 55 paragraph 1a</t>
  </si>
  <si>
    <t>20780_Financial_Instrument_Share_Of_Transitional_Activities</t>
  </si>
  <si>
    <t>20790_Financial_Instrument_Share_Of_Enabling_Activities</t>
  </si>
  <si>
    <r>
      <rPr>
        <b/>
        <sz val="22"/>
        <color indexed="12"/>
        <rFont val="Arial"/>
        <family val="2"/>
      </rPr>
      <t xml:space="preserve">Principal Adverse Indicators  (C is a double condition to characteristics and asset class)  </t>
    </r>
    <r>
      <rPr>
        <b/>
        <sz val="22"/>
        <color indexed="16"/>
        <rFont val="Arial"/>
        <family val="2"/>
      </rPr>
      <t xml:space="preserve"> Coverage % &lt; Eligible %</t>
    </r>
  </si>
  <si>
    <t>30010_PAI_Reference_Date</t>
  </si>
  <si>
    <t>Date to which data refer</t>
  </si>
  <si>
    <t>CLIMATE AND OTHER ENVIRONMENT-RELATED INDICATORS</t>
  </si>
  <si>
    <t>Investee company</t>
  </si>
  <si>
    <t>Greenhouse Gas Emissions</t>
  </si>
  <si>
    <t>30020_GHG_Emissions_Scope_1_Value</t>
  </si>
  <si>
    <t>Metric: scope 1 emissions</t>
  </si>
  <si>
    <t>Number with decimal value</t>
  </si>
  <si>
    <t>30030_GHG_Emissions_Scope_1_Considered_In_The_Investment_Strategy</t>
  </si>
  <si>
    <t>Yes (= commitment of the Financial Instrument to consider the PAI), No</t>
  </si>
  <si>
    <t>30040_GHG_Emissions_Scope_1_Coverage</t>
  </si>
  <si>
    <t>% of the notional / AUM, which provide effectively data, or where data could be estimated</t>
  </si>
  <si>
    <t>floating decimal (0.5 = 50%)</t>
  </si>
  <si>
    <t>Example: fund with 50 % govies and 50 % IG bonds (corporate): 60% of the corporate provide data. Eligible assets = 50% / Coverage = 30% (= 60% x 50%)</t>
  </si>
  <si>
    <t>30050_GHG_Emissions_Scope_1_Eligible_Assets</t>
  </si>
  <si>
    <t xml:space="preserve">% of assets (versus notional / AUM), which could provide data </t>
  </si>
  <si>
    <t>30060_GHG_Emissions_Scope_2_Value</t>
  </si>
  <si>
    <t>Metric: scope 2 emissions</t>
  </si>
  <si>
    <t>30070_GHG_Emissions_Scope_2_Considered_In_The_Investment_Strategy</t>
  </si>
  <si>
    <t>30080_GHG_Emissions_Scope_2_Coverage</t>
  </si>
  <si>
    <t>30090_GHG_Emissions_Scope_2_Eligible_Assets</t>
  </si>
  <si>
    <t>% of assets (versus notional / AUM), which could provide data</t>
  </si>
  <si>
    <t>30100_GHG_Emissions_Scope_3_Value</t>
  </si>
  <si>
    <t>Metric: scope 3 emissions</t>
  </si>
  <si>
    <t>30110_GHG_Emissions_Scope_3_Considered_In_The_Investment_Strategy</t>
  </si>
  <si>
    <t>30120_GHG_Emissions_Scope_3_Coverage</t>
  </si>
  <si>
    <t>30130_GHG_Emissions_Scope_3_Eligible_Assets</t>
  </si>
  <si>
    <t>30140_GHG_Emissions_Total_Scope12_Value</t>
  </si>
  <si>
    <t>Metric: scope 1 and scope 2 emissions</t>
  </si>
  <si>
    <t>30150_GHG_Emissions_Total_Scope12_Considered_In_The_Investment_Strategy</t>
  </si>
  <si>
    <t>30160_GHG_Emissions_Total_Scope12_Coverage</t>
  </si>
  <si>
    <t>30170_GHG_Emissions_Total_Scope12_Eligible_Assets</t>
  </si>
  <si>
    <t>30180_GHG_Emissions_Total_Scope123_Value</t>
  </si>
  <si>
    <t>Metric: scope 1, scope 2 and scope 3 emissions</t>
  </si>
  <si>
    <t>30190_GHG_Emissions_Total_Scope123_Considered_In_The_Investment_Strategy</t>
  </si>
  <si>
    <t>30200_GHG_Emissions_Total_Scope123_Coverage</t>
  </si>
  <si>
    <t>30210_GHG_Emissions_Total_Scope123_Eligible_Assets</t>
  </si>
  <si>
    <t>30220_Carbon_Footprint_Scope12_Value</t>
  </si>
  <si>
    <t>30230_Carbon_Footprint_Scope12_Considered_In_The_Investment_Strategy</t>
  </si>
  <si>
    <t>30240_Carbon_Footprint_Scope12_Coverage</t>
  </si>
  <si>
    <t>30250_Carbon_Footprint_Scope12_Eligible_Assets</t>
  </si>
  <si>
    <t>30260_Carbon_Footprint_Scope123_Value</t>
  </si>
  <si>
    <t>Metric: scope 1 , scope 2 and scope 3 emissions</t>
  </si>
  <si>
    <t>30270_Carbon_Footprint_Scope123_Considered_In_The_Investment_Strategy</t>
  </si>
  <si>
    <t>30280_Carbon_Footprint_Scope123_Coverage</t>
  </si>
  <si>
    <t>30290_Carbon_Footprint_Scope123_Eligible_Assets</t>
  </si>
  <si>
    <t>30300_GHG_Intensity_Of_Investee_Companies_Scope12_Value</t>
  </si>
  <si>
    <t>30310_GHG_Intensity_Of_Investee_Companies_Scope12_Considered_In_The_Investment_Strategy</t>
  </si>
  <si>
    <t>30320_GHG_Intensity_Of_Investee_Companies_Scope12_Coverage</t>
  </si>
  <si>
    <t>30330_GHG_Intensity_Of_Investee_Companies_Scope12_Eligible_Assets</t>
  </si>
  <si>
    <t>30340_GHG_Intensity_Of_Investee_Companies_Scope123_Value</t>
  </si>
  <si>
    <t>30350_GHG_Intensity_Of_Investee_Companies_Scope123_Considered_In_The_Investment_Strategy</t>
  </si>
  <si>
    <t>30360_GHG_Intensity_Of_Investee_Companies_Scope123_Coverage</t>
  </si>
  <si>
    <t>30370_GHG_Intensity_Of_Investee_Companies_Scope123_Eligible_Assets</t>
  </si>
  <si>
    <t>30380_Exposure_To_Companies_Active_In_The_Fossil_Fuel_Sector_Value</t>
  </si>
  <si>
    <t>Metric: share of investments in companies active in the fossil fuel sector</t>
  </si>
  <si>
    <t>30390_Exposure_To_Companies_Active_In_The_Fossil_Fuel_Sector_Considered_In_The_Investment_Strategy</t>
  </si>
  <si>
    <t>30400_Exposure_To_Companies_Active_In_The_Fossil_Fuel_Sector_Coverage</t>
  </si>
  <si>
    <t>30410_Exposure_To_Companies_Active_In_The_Fossil_Fuel_Sector_Eligible_Assets</t>
  </si>
  <si>
    <t>30420_Share_Energy_Consumption_From_Non-Renewable_Sources_Value</t>
  </si>
  <si>
    <r>
      <rPr>
        <sz val="9"/>
        <color indexed="8"/>
        <rFont val="Arial"/>
        <family val="2"/>
      </rPr>
      <t xml:space="preserve">Metric: share  non-renewable energy consumption of investee companies from non-renewable energy sources compared to renewable energy sources, expressed as percentage </t>
    </r>
    <r>
      <rPr>
        <sz val="9"/>
        <color indexed="23"/>
        <rFont val="Arial"/>
        <family val="2"/>
      </rPr>
      <t>of total energy sources</t>
    </r>
  </si>
  <si>
    <t>30430_Share_Energy_Consumption_From_Non-Renewable_Sources_Considered_In_The_Investment_Strategy</t>
  </si>
  <si>
    <t>30440_Share_Energy_Consumption_From_Non-Renewable_Sources_Coverage</t>
  </si>
  <si>
    <t>30450_Share_Energy_Consumption_From_Non-Renewable_Sources_Eligible_Assets</t>
  </si>
  <si>
    <t>30460_Share_Energy_Production_From_Non-Renewable_Sources_Value</t>
  </si>
  <si>
    <r>
      <rPr>
        <sz val="9"/>
        <color indexed="8"/>
        <rFont val="Arial"/>
        <family val="2"/>
      </rPr>
      <t xml:space="preserve">Metric: share  non-renewable energy production of investee companies from non-reneable energy sources compared to renewable energy sources, expressed as percentage </t>
    </r>
    <r>
      <rPr>
        <sz val="9"/>
        <color indexed="23"/>
        <rFont val="Arial"/>
        <family val="2"/>
      </rPr>
      <t>of total energy sources</t>
    </r>
  </si>
  <si>
    <t>30470_Share_Energy_Production_From_Non-Renewable_Sources_Considered_In_The_Investment_Strategy</t>
  </si>
  <si>
    <t>30480_Share_Energy_Production_From_Non-Renewable_Sources_Coverage</t>
  </si>
  <si>
    <t>30490_Share_Energy_Production_From_Non-Renewable_Sources_Eligible_Assets</t>
  </si>
  <si>
    <t>30500_Energy_Consumption_Intensity_Per_High_Impact_Climate_Sector_NACE_A_Value</t>
  </si>
  <si>
    <t>Metric: Energy consumption in GWh per million EUR of revenue of investee companies, per high impact climate sector</t>
  </si>
  <si>
    <t>30510_Energy_Consumption_Intensity_Per_High_Impact_Climate_Sector_NACE_A_Considered_In_The_Investment_Strategy</t>
  </si>
  <si>
    <t>30520_Energy_Consumption_Intensity_Per_High_Impact_Climate_Sector_NACE_A_Coverage</t>
  </si>
  <si>
    <t>30530_Energy_Consumption_Intensity_Per_High_Impact_Climate_Sector_NACE_A_Eligible_Assets</t>
  </si>
  <si>
    <t>30540_Energy_Consumption_Intensity_Per_High_Impact_Climate_Sector_NACE_B_Value</t>
  </si>
  <si>
    <t>30550_Energy_Consumption_Intensity_Per_High_Impact_Climate_Sector_NACE_B_Considered_In_The_Investment_Strategy</t>
  </si>
  <si>
    <t>30560_Energy_Consumption_Intensity_Per_High_Impact_Climate_Sector_NACE_B_Coverage</t>
  </si>
  <si>
    <t>30570_Energy_Consumption_Intensity_Per_High_Impact_Climate_Sector_NACE_B_Eligible_Assets</t>
  </si>
  <si>
    <t>30580_Energy_Consumption_Intensity_Per_High_Impact_Climate_Sector_NACE_C_Value</t>
  </si>
  <si>
    <t>30590_Energy_Consumption_Intensity_Per_High_Impact_Climate_Sector_NACE_C_Considered_In_The_Investment_Strategy</t>
  </si>
  <si>
    <t>30600_Energy_Consumption_Intensity_Per_High_Impact_Climate_Sector_NACE_C_Coverage</t>
  </si>
  <si>
    <t>30610_Energy_Consumption_Intensity_Per_High_Impact_Climate_Sector_NACE_C_Eligible_Assets</t>
  </si>
  <si>
    <t>30620_Energy_Consumption_Intensity_Per_High_Impact_Climate_Sector_NACE_D_Value</t>
  </si>
  <si>
    <t>30630_Energy_Consumption_Intensity_Per_High_Impact_Climate_Sector_NACE_D_Considered_In_The_Investment_Strategy</t>
  </si>
  <si>
    <t>30640_Energy_Consumption_Intensity_Per_High_Impact_Climate_Sector_NACE_D_Coverage</t>
  </si>
  <si>
    <t>30650_Energy_Consumption_Intensity_Per_High_Impact_Climate_Sector_NACE_D_Eligible_Assets</t>
  </si>
  <si>
    <t>30660_Energy_Consumption_Intensity_Per_High_Impact_Climate_Sector_NACE_E_Value</t>
  </si>
  <si>
    <t>30670_Energy_Consumption_Intensity_Per_High_Impact_Climate_Sector_NACE_E_Considered_In_The_Investment_Strategy</t>
  </si>
  <si>
    <t>30680_Energy_Consumption_Intensity_Per_High_Impact_Climate_Sector_NACE_E_Coverage</t>
  </si>
  <si>
    <t>30690_Energy_Consumption_Intensity_Per_High_Impact_Climate_Sector_NACE_E_Eligible_Assets</t>
  </si>
  <si>
    <t>30700_Energy_Consumption_Intensity_Per_High_Impact_Climate_Sector_NACE_F_Value</t>
  </si>
  <si>
    <t>30710_Energy_Consumption_Intensity_Per_High_Impact_Climate_Sector_NACE_F_Considered_In_The_Investment_Strategy</t>
  </si>
  <si>
    <t>30720_Energy_Consumption_Intensity_Per_High_Impact_Climate_Sector_NACE_F_Coverage</t>
  </si>
  <si>
    <t>30730_Energy_Consumption_Intensity_Per_High_Impact_Climate_Sector_NACE_F_Eligible_Assets</t>
  </si>
  <si>
    <t>30740_Energy_Consumption_Intensity_Per_High_Impact_Climate_Sector_NACE_G_Value</t>
  </si>
  <si>
    <t>30750_Energy_Consumption_Intensity_Per_High_Impact_Climate_Sector_NACE_G_Considered_In_The_Investment_Strategy</t>
  </si>
  <si>
    <t>30760_Energy_Consumption_Intensity_Per_High_Impact_Climate_Sector_NACE_G_Coverage</t>
  </si>
  <si>
    <t>30770_Energy_Consumption_Intensity_Per_High_Impact_Climate_Sector_NACE_G_Eligible_Assets</t>
  </si>
  <si>
    <t>30780_Energy_Consumption_Intensity_Per_High_Impact_Climate_Sector_NACE_H_Value</t>
  </si>
  <si>
    <t>30790_Energy_Consumption_Intensity_Per_High_Impact_Climate_Sector_NACE_H_Considered_In_The_Investment_Strategy</t>
  </si>
  <si>
    <t>30800_Energy_Consumption_Intensity_Per_High_Impact_Climate_Sector_NACE_H_Coverage</t>
  </si>
  <si>
    <t>30810_Energy_Consumption_Intensity_Per_High_Impact_Climate_Sector_NACE_H_Eligible_Assets</t>
  </si>
  <si>
    <t>30820_Energy_Consumption_Intensity_Per_High_Impact_Climate_Sector_NACE_L_Value</t>
  </si>
  <si>
    <t>30830_Energy_Consumption_Intensity_Per_High_Impact_Climate_Sector_NACE_L_Considered_In_The_Investment_Strategy</t>
  </si>
  <si>
    <t>30840_Energy_Consumption_Intensity_Per_High_Impact_Climate_Sector_NACE_L_Coverage</t>
  </si>
  <si>
    <t>30850_Energy_Consumption_Intensity_Per_High_Impact_Climate_Sector_NACE_L_Eligible_Assets</t>
  </si>
  <si>
    <t>Biodiversity</t>
  </si>
  <si>
    <t>30860_Activities_Negatively_Affecting_Biodiversity-sensitive_Areas_Value</t>
  </si>
  <si>
    <t>Metric: Share of investments in investee companies with sites/operations located in or near to biodiversity-sensitive areas where activities of those investee companies negatively affect those areas</t>
  </si>
  <si>
    <t>30870_Activities_Negatively_Affecting_Biodiversity-sensitive_Areas_Considered_In_The_Investment_Strategy</t>
  </si>
  <si>
    <t>30880_Activities_Negatively_Affecting_Biodiversity-sensitive_Areas_Coverage</t>
  </si>
  <si>
    <t>30890_Activities_Negatively_Affecting_Biodiversity-sensitive_Areas_Eligible_Assets</t>
  </si>
  <si>
    <t>Water</t>
  </si>
  <si>
    <t>30900_Water_Emissions_Value</t>
  </si>
  <si>
    <t>30910_Water_Emissions_Considered_In_The_Investment_Strategy</t>
  </si>
  <si>
    <t>30920_Water_Emissions_Coverage</t>
  </si>
  <si>
    <t>30930_Water_Emissions_Eligible_Assets</t>
  </si>
  <si>
    <t>Waste</t>
  </si>
  <si>
    <t>30940_Hazardous_Waste_Ratio_Value</t>
  </si>
  <si>
    <t>30950_Hazardous_Waste_Ratio_Considered_In_The_Investment_Strategy</t>
  </si>
  <si>
    <t>30960_Hazardous_Waste_Ratio_Coverage</t>
  </si>
  <si>
    <t>floating decimal  (0.5 = 50%)</t>
  </si>
  <si>
    <t>30970_Hazardous_Waste_Ratio_Eligible_Assets</t>
  </si>
  <si>
    <t>Social and employee matters</t>
  </si>
  <si>
    <t>30980_Share_Of_Companies_Involved_In_Violation_Of_UN_Global_Compact_Principles_And_OECD_Guidelines_For_Multinational_Enterprises_Value</t>
  </si>
  <si>
    <t>30990_Share_Of_Companies_Involved_In_Violation_Of_UN_Global_Compact_Principles_And_OECD_Guidelines_For_Multinational_Enterprises_Considered_In_The_Investment_Strategy</t>
  </si>
  <si>
    <t>31000_Share_of_Companies_Involved_in_Violation_of_UN_Global_Compact_principles_and_OECD_Guidelines_for_Multinational_Enterprises_Coverage</t>
  </si>
  <si>
    <t>31010_Share_Of_Companies_Involved_In_Violation_Of_UN_Global_Compact_Principles_And_OECD_Guidelines_For_Multinational_Enterprises_Eligible_Assets</t>
  </si>
  <si>
    <t>31020_Share_Of_Companies_Without_Policies_To_Monitor_Compliance_With_UNGCP_And_OECD_Guidelines_For_Multinational_Enterprises_Value</t>
  </si>
  <si>
    <t>31030_Share_Of_Companies_Without_Policies_To_Monitor_Compliance_With_UNGCP_And_OECD_Guidelines_For_Multinational_Enterprises_Considered_In_The_Investment_Strategy</t>
  </si>
  <si>
    <t>31040_Share_Of_Companies_Without_Policies_To_Monitor_Compliance_With_UNGCP_And_OECD_Guidelines_For_Multinational_Enterprises_Coverage</t>
  </si>
  <si>
    <t>31045_Share_of_Companies_Without_Policies_To_Monitor_Compliance_With_UNGCP_And_OECD_Guidelines_For_Multinational_Enterprises_Eligible_Assets</t>
  </si>
  <si>
    <t>31050_Unadjusted_Gender_Pay_Gap_Value</t>
  </si>
  <si>
    <t>Metric: Average unadjusted gender pay gap of investee companies</t>
  </si>
  <si>
    <t>31060_Unadjusted_Gender_Pay_Gap_Considered_In_The_Investment_Strategy</t>
  </si>
  <si>
    <t>31070_Unadjusted_Gender_Pay_Gap_Coverage</t>
  </si>
  <si>
    <t>31080_Unadjusted_Gender_Pay_Gap_Eligible_Assets</t>
  </si>
  <si>
    <t>31090_Board_Gender_Diversity_Value</t>
  </si>
  <si>
    <t>31100_Board_Gender_Diversity_Considered_In_The_Investment_Strategy</t>
  </si>
  <si>
    <t>31110_Board_Gender_Diversity_Coverage</t>
  </si>
  <si>
    <t>31120_Board_Gender_Diversity_Eligible_Assets</t>
  </si>
  <si>
    <t>31130_Share_Of_Investments_Involved_In_Controversial_Weapons_Value</t>
  </si>
  <si>
    <t>Metric: Share of investements in investee companies involved in the manufacture or selling of controversial weapons</t>
  </si>
  <si>
    <t>31140_Share_Of_Investments_Involved_In_Controversial_Weapons_Considered_In_The_Investment_Strategy</t>
  </si>
  <si>
    <t>31150_Share_Of_Investments_Involved_In_Controversial_Weapons_Coverage</t>
  </si>
  <si>
    <t>31160_Share_Of_Investments_Involved_In_Controversial_Weapons_Eligible_Assets</t>
  </si>
  <si>
    <t>investment in sovereign and supranational</t>
  </si>
  <si>
    <t>Environmental</t>
  </si>
  <si>
    <t>31170_GHG_Intensity_Value</t>
  </si>
  <si>
    <t>31180_GHG_Intensity_Considered_In_The_Investment_Strategy</t>
  </si>
  <si>
    <t>31190_GHG_Intensity_Coverage</t>
  </si>
  <si>
    <t>31200_GHG_Intensity_Eligible_Assets</t>
  </si>
  <si>
    <t>Social</t>
  </si>
  <si>
    <t>31210_Number_Of_Countries_Subject_To_Social_Violations_Value</t>
  </si>
  <si>
    <t>Integer</t>
  </si>
  <si>
    <t>31220_Number_Of_Countries_Subject_To_Social_Violations_Considered_In_The_Investment_Strategy</t>
  </si>
  <si>
    <t>31230_Number_Of_Countries_Subject_To_Social_Violations_Coverage</t>
  </si>
  <si>
    <t>31240_Number_Of_Countries_Subject_To_Social_Violations_Eligible_Assets</t>
  </si>
  <si>
    <t>31250_Percent_Of_Countries_Subject_To_Social_Violations_Value</t>
  </si>
  <si>
    <t>31260_Percent_Of_Countries_Subject_To_Social_Violations_Considered_In_The_Investment_Strategy</t>
  </si>
  <si>
    <t>31270_Percent_Of_Countries_Subject_To_Social_Violations_Coverage</t>
  </si>
  <si>
    <t>31280_Percent_Of_Countries_Subject_To_Social_Violations_Eligible_Assets</t>
  </si>
  <si>
    <t>investment in real estate</t>
  </si>
  <si>
    <t>Fossil fuels</t>
  </si>
  <si>
    <t>31290_Exposure_To_Fossil_Fuels_Extraction_Storage_Transport_Manufacture_Value</t>
  </si>
  <si>
    <t>31300_Exposure_To_Fossil_Fuels_Extraction_Storage_Transport_Manufacture_Considered_In_The_Investment_Strategy</t>
  </si>
  <si>
    <t>31310_Exposure_To_Fossil_Fuels_Extraction_Storage_Transport_Manufacture_Coverage</t>
  </si>
  <si>
    <t>31320_Exposure_To_Fossil_Fuels_Extraction_Storage_Transport_Manufacture_Eligible_Assets</t>
  </si>
  <si>
    <t>Energy Efficiency</t>
  </si>
  <si>
    <r>
      <rPr>
        <sz val="9"/>
        <color indexed="8"/>
        <rFont val="Arial"/>
        <family val="2"/>
      </rPr>
      <t>31330_Exposure_To_Energy-</t>
    </r>
    <r>
      <rPr>
        <sz val="9"/>
        <color indexed="16"/>
        <rFont val="Arial"/>
        <family val="2"/>
      </rPr>
      <t>in</t>
    </r>
    <r>
      <rPr>
        <sz val="9"/>
        <color indexed="8"/>
        <rFont val="Arial"/>
        <family val="2"/>
      </rPr>
      <t>efficient_Real_Estate_Assets_Value</t>
    </r>
  </si>
  <si>
    <t>Metric: Share of investments in energy-inefficient real estate assets</t>
  </si>
  <si>
    <r>
      <rPr>
        <sz val="9"/>
        <color indexed="8"/>
        <rFont val="Arial"/>
        <family val="2"/>
      </rPr>
      <t>31340_Exposure_To_Energy-</t>
    </r>
    <r>
      <rPr>
        <sz val="9"/>
        <color indexed="16"/>
        <rFont val="Arial"/>
        <family val="2"/>
      </rPr>
      <t>in</t>
    </r>
    <r>
      <rPr>
        <sz val="9"/>
        <color indexed="8"/>
        <rFont val="Arial"/>
        <family val="2"/>
      </rPr>
      <t>efficient_Real_Estate_Assets_Considered_In_The_Investment_Strategy</t>
    </r>
  </si>
  <si>
    <r>
      <rPr>
        <sz val="9"/>
        <color indexed="8"/>
        <rFont val="Arial"/>
        <family val="2"/>
      </rPr>
      <t>31350_Exposure_To_Energy-</t>
    </r>
    <r>
      <rPr>
        <sz val="9"/>
        <color indexed="16"/>
        <rFont val="Arial"/>
        <family val="2"/>
      </rPr>
      <t>in</t>
    </r>
    <r>
      <rPr>
        <sz val="9"/>
        <color indexed="8"/>
        <rFont val="Arial"/>
        <family val="2"/>
      </rPr>
      <t>efficient_Real_Estate_Assets_Coverage</t>
    </r>
  </si>
  <si>
    <r>
      <rPr>
        <sz val="9"/>
        <color indexed="8"/>
        <rFont val="Arial"/>
        <family val="2"/>
      </rPr>
      <t>31360_Exposure_To_Energy-</t>
    </r>
    <r>
      <rPr>
        <sz val="9"/>
        <color indexed="16"/>
        <rFont val="Arial"/>
        <family val="2"/>
      </rPr>
      <t>in</t>
    </r>
    <r>
      <rPr>
        <sz val="9"/>
        <color indexed="8"/>
        <rFont val="Arial"/>
        <family val="2"/>
      </rPr>
      <t>efficient_Real_Estate_Assets_Eligible_Assets</t>
    </r>
  </si>
  <si>
    <t>CLIMATE AND OTHER ENVIRONMENT-RELATED ADDITIONAL INDICATORS</t>
  </si>
  <si>
    <t>31370_Emissions_Of_Inorganic_Pollutants_Value</t>
  </si>
  <si>
    <t>Metric: Tonnes of inorganic pollutants equivalent per million EUR invested, expressed as a weighted average</t>
  </si>
  <si>
    <t>31380_Emissions_Of_Inorganic_Pollutants_Considered_In_The_Investment_Strategy</t>
  </si>
  <si>
    <t>31390_Emissions_Of_Inorganic_Pollutants_Coverage</t>
  </si>
  <si>
    <t>31400_Emissions_Of_Inorganic_Pollutants_Eligible_Assets</t>
  </si>
  <si>
    <t>31410_Emissions_Of_Air_Pollutants_Value</t>
  </si>
  <si>
    <t>Metric: Tonnes of air pollutants equivalent per million EUR invested, expressed as a weighted average</t>
  </si>
  <si>
    <t>31420_Emissions_Of_Air_Pollutants_Considered_In_The_Investment_Strategy</t>
  </si>
  <si>
    <t>31430_Emissions_Of_Air_Pollutants_Coverage</t>
  </si>
  <si>
    <t>31440_Emissions_Of_Air_Pollutants_Eligible_Assets</t>
  </si>
  <si>
    <t>31450_Emissions_Of_Ozone_Depletion_Substances_Value</t>
  </si>
  <si>
    <r>
      <rPr>
        <sz val="9"/>
        <color indexed="8"/>
        <rFont val="Arial"/>
        <family val="2"/>
      </rPr>
      <t>Metric: Tonnes of ozone deplet</t>
    </r>
    <r>
      <rPr>
        <sz val="9"/>
        <color indexed="23"/>
        <rFont val="Arial"/>
        <family val="2"/>
      </rPr>
      <t xml:space="preserve">ing </t>
    </r>
    <r>
      <rPr>
        <sz val="9"/>
        <color indexed="8"/>
        <rFont val="Arial"/>
        <family val="2"/>
      </rPr>
      <t>substance equivalent per million EUR invested, expressed as a weighted average</t>
    </r>
  </si>
  <si>
    <t>31460_Emissions_Of_Ozone_Depletion_Substances_Considered_In_The_Investment_Strategy</t>
  </si>
  <si>
    <t>31470_Emissions_Of_Ozone_Depletion_Substances_Coverage</t>
  </si>
  <si>
    <t>31480_Emissions_Of_Ozone_Depletion_Substances_Eligible_Assets</t>
  </si>
  <si>
    <t>31490_Investing_In_Companies_Without_Carbon_Emission_Reduction_Initiatives_Investment_Weight_Value</t>
  </si>
  <si>
    <t>Metric: Share in investments in investee companies without carbon emission reduction initiatives aimed at aligning with the Paris Agreement</t>
  </si>
  <si>
    <t>31500_Investing_In_Companies_Without_Carbon_Emission_Reduction_Initiatives_Investment_Weight_Considered_In_The_Investment_Strategy</t>
  </si>
  <si>
    <t>31505_Investing_In_Companies_Without_Carbon_Emission_Reduction_Initiatives_Investment_Weight_Coverage</t>
  </si>
  <si>
    <t>31510_Investing_In_Companies_Without_Carbon_Emission_Reduction_Initiatives_Investment_Weight_Eligible_Assets</t>
  </si>
  <si>
    <t>Energy Performance</t>
  </si>
  <si>
    <t>31520_Breakdown_Of_Energy_Consumption_By_Type_Of_Non-renewable_Sources_Of_Energy_Oil_Value</t>
  </si>
  <si>
    <t>31530_Breakdown_Of_Energy_Consumption_By_Type_Of_Non-renewable_Sources_Of_Energy_Oil_Considered_In_The_Investment_Strategy</t>
  </si>
  <si>
    <t>31540_Breakdown_Of_Energy_Consumption_By_Type_Of_Non-renewable_Sources_Of_Energy_Oil_Coverage</t>
  </si>
  <si>
    <t>31550_Breakdown_Of_Energy_Consumption_By_Type_Of_Non-renewable_Sources_Of_Energy_Oil_Eligible_Assets</t>
  </si>
  <si>
    <t>31560_Breakdown_Of_Energy_Consumption_By_Type_Of_Non-renewable_Sources_Of_Energy_Natural_Gas_Value</t>
  </si>
  <si>
    <t>31570_Breakdown_Of_Energy_Consumption_By_Type_Of_Non-renewable_Sources_Of_Energy_Natural_Gas_Considered_In_The_Investment_Strategy</t>
  </si>
  <si>
    <t>31580_Breakdown_Of_Energy_Consumption_By_Type_Of_Non-renewable_Sources_Of_Energy_Natural_Gas_Coverage</t>
  </si>
  <si>
    <t>31590_Breakdown_Of_Energy_Consumption_By_Type_Of_Non-renewable_Sources_Of_Energy_Natural_Gas_Eligible_Assets</t>
  </si>
  <si>
    <t>31600_Breakdown_Of_Energy_Consumption_By_Type_Of_Non-renewable_Sources_Of_Energy_Coal_Value</t>
  </si>
  <si>
    <t>31610_Breakdown_Of_Energy_Consumption_By_Type_Of_Non-renewable_Sources_Of_Energy_Coal_Considered_In_The_Investment_Strategy</t>
  </si>
  <si>
    <t>31620_Breakdown_Of_Energy_Consumption_By_Type_Of_Non-renewable_Sources_Of_Energy_Coal_Coverage</t>
  </si>
  <si>
    <t>31630_Breakdown_Of_Energy_Consumption_By_Type_Of_Non-renewable_Sources_Of_Energy_Coal_Eligible_Assets</t>
  </si>
  <si>
    <t>Water waste and material</t>
  </si>
  <si>
    <t>31640_Water_Usage_And_Recycling_Average_Amount_Value</t>
  </si>
  <si>
    <t>31650_Water_Usage_And_Recycling_Average_Amount_Considered_In_The_Investment_Strategy</t>
  </si>
  <si>
    <t>31660_Water_Usage_And_Recycling_Average_Amount_Coverage</t>
  </si>
  <si>
    <t>31670_Water_Usage_And_Recycling_Average_Amount_Eligible_Assets</t>
  </si>
  <si>
    <t>31671_Water_Usage_And_Recycling_Average_Percentage_Value</t>
  </si>
  <si>
    <t>Metric: Weighted average percentage of water recycled and reused by investee companies</t>
  </si>
  <si>
    <t>31672_Water_Usage_And_Recycling_Average_Percentage_Considered_In_The_Investment_Strategy</t>
  </si>
  <si>
    <t>31673_Water_Usage_And_Recycling_Average_Percentage_Coverage</t>
  </si>
  <si>
    <t>31674_Water_Usage_And_Recycling_Average_Percentage_Eligible_Assets</t>
  </si>
  <si>
    <t>31680_Investing_In_Companies_Without_Water_Management_Policies_Weight_Value</t>
  </si>
  <si>
    <t>Metric: Share of investments in investee companies without water management policies</t>
  </si>
  <si>
    <r>
      <rPr>
        <sz val="9"/>
        <color indexed="8"/>
        <rFont val="Arial"/>
        <family val="2"/>
      </rPr>
      <t>31690_Investing_In_Companies_Without_Water_Management_Policies_Weigh</t>
    </r>
    <r>
      <rPr>
        <sz val="9"/>
        <color indexed="16"/>
        <rFont val="Arial"/>
        <family val="2"/>
      </rPr>
      <t>t</t>
    </r>
    <r>
      <rPr>
        <sz val="9"/>
        <color indexed="8"/>
        <rFont val="Arial"/>
        <family val="2"/>
      </rPr>
      <t>_Considered_In_The_Investment_Strategy</t>
    </r>
  </si>
  <si>
    <r>
      <rPr>
        <sz val="9"/>
        <color indexed="8"/>
        <rFont val="Arial"/>
        <family val="2"/>
      </rPr>
      <t>31700_Investing_In_Companies_Without_Water_Management_Policies_Weigh</t>
    </r>
    <r>
      <rPr>
        <sz val="9"/>
        <color indexed="16"/>
        <rFont val="Arial"/>
        <family val="2"/>
      </rPr>
      <t>t</t>
    </r>
    <r>
      <rPr>
        <sz val="9"/>
        <color indexed="8"/>
        <rFont val="Arial"/>
        <family val="2"/>
      </rPr>
      <t>_Coverage</t>
    </r>
  </si>
  <si>
    <r>
      <rPr>
        <sz val="9"/>
        <color indexed="8"/>
        <rFont val="Arial"/>
        <family val="2"/>
      </rPr>
      <t>31710_Investing_In_Companies_Without_Water_Management_Policies_Weigh</t>
    </r>
    <r>
      <rPr>
        <sz val="9"/>
        <color indexed="16"/>
        <rFont val="Arial"/>
        <family val="2"/>
      </rPr>
      <t>t</t>
    </r>
    <r>
      <rPr>
        <sz val="9"/>
        <color indexed="8"/>
        <rFont val="Arial"/>
        <family val="2"/>
      </rPr>
      <t>_Eligible_Assets</t>
    </r>
  </si>
  <si>
    <t>31720_Exposure_To_Areas_Of_High_Water_Stress_Value</t>
  </si>
  <si>
    <t>Metric: Share of investments in investee companies with sites located in areas of high water stress without a water management policy</t>
  </si>
  <si>
    <t>31730_Exposure_To_Areas_Of_High_Water_Stress_Considered_In_The_Investment_Strategy</t>
  </si>
  <si>
    <t>31740_Exposure_To_Areas_Of_High_Water_Stress_Coverage</t>
  </si>
  <si>
    <t>31750_Exposure_To_Areas_Of_High_Water_Stress_Eligible_Assets</t>
  </si>
  <si>
    <t>31760_Exposure_To_Companies_Producing_Chemicals_Value</t>
  </si>
  <si>
    <t>Metric: Share of investment in investee companies the activities of which fall under Division 20.2 of Annex I to Regulation (EC) No 1893/2006</t>
  </si>
  <si>
    <t>31770_Exposure_To_Companies_Producing_Chemical_Considered_In_The_Investment_Strategy</t>
  </si>
  <si>
    <t>31780_Exposure_To_Companies_Producing_Chemical_Coverage</t>
  </si>
  <si>
    <t>31790_Exposure_To_Companies_Producing_Chemical_Eligible_Assets</t>
  </si>
  <si>
    <t>31800_Exposure_To_Companies_Causing_Land_Degradation_Desertification_Or_Soil_Sealing_Value</t>
  </si>
  <si>
    <t>Metric: Share of investment in investee companies the activities of which cause land degradation, desertification or soil sealing</t>
  </si>
  <si>
    <t>31810_Exposure_To_Companies_Causing_Land_Degradation_Desertification_Or_Soil_Sealing_Considered_In_The_Investment_Strategy</t>
  </si>
  <si>
    <t>31820_Exposure_To_Companies_Causing_Land_Degradation_Desertification_Or_Soil_Sealing_Coverage</t>
  </si>
  <si>
    <t>31830_Exposure_To_Companies_Causing_Land_Degradation_Desertification_Or_Soil_Sealing_Eligible_Assets</t>
  </si>
  <si>
    <t>31840_Exposure_To_Companies_Without_Sustainable_Land_Or_Agriculture_Practices_Policies_Value</t>
  </si>
  <si>
    <t>Metric: Share of investments in investee companies without sustainable land/agriculture practices or policies</t>
  </si>
  <si>
    <t>31850_Exposure_To_Companies_Without_Sustainable_Land_Or_Agriculture_Practices_Policies_Considered_In_The_Investment_Strategy</t>
  </si>
  <si>
    <t>31860_Exposure_To_Companies_Without_Sustainable_Land_Or_Agriculture_Practices_Policies_Coverage</t>
  </si>
  <si>
    <t>31870_Exposure_To_Companies_Without_Sustainable_Land_Or_Agriculture_Practices_Policies_Eligible_Assets</t>
  </si>
  <si>
    <t>31871_Share_Of_Investments_In_Companies_Without_Sustainable_Oceans_Or_Seas_Practices_Value</t>
  </si>
  <si>
    <t>Metric: Share of investments in investee companies without sustainable ocean/seas practices or policies</t>
  </si>
  <si>
    <t>31872_Share_Of_Investments_In_Companies_Without_Sustainable_Oceans_Or_Seas_Practices_Considered_In_The_Investment_Strategy</t>
  </si>
  <si>
    <t>31873_Share_Of_Investments_In_Companies_Without_Sustainable_Oceans_Or_Seas_Practices_Coverage</t>
  </si>
  <si>
    <t>31874_Share_Of_Investments_In_Companies_Without_Sustainable_Oceans_Or_Seas_Practices_Eligible_Assets</t>
  </si>
  <si>
    <t>31875_Non_Recycled_Waste_Ratio_Value</t>
  </si>
  <si>
    <t>Metric: Tonnes of non-recycled waste generated by investee companies per million EUR invested, expressed as a weighted average</t>
  </si>
  <si>
    <t>31876_Non_Recycled_Waste_Ratio_Considered_In_The_Investment_Strategy</t>
  </si>
  <si>
    <t>31877_Non_Recycled_Waste_Ratio_Coverage</t>
  </si>
  <si>
    <t>31878_Non_Recycled_Waste_Ratio_Eligible_Assets</t>
  </si>
  <si>
    <t>31880_Share_Of_Investments_In_Investee_Companies_Whose_Operations_Affect_Threatened_Species_Value</t>
  </si>
  <si>
    <r>
      <rPr>
        <sz val="9"/>
        <color indexed="8"/>
        <rFont val="Arial"/>
        <family val="2"/>
      </rPr>
      <t>31890_Share_Of_Investments_In_Investee_Companies_Whose_Operations_Affect_Threatened_Specie</t>
    </r>
    <r>
      <rPr>
        <sz val="9"/>
        <color indexed="16"/>
        <rFont val="Arial"/>
        <family val="2"/>
      </rPr>
      <t>s</t>
    </r>
    <r>
      <rPr>
        <sz val="9"/>
        <color indexed="8"/>
        <rFont val="Arial"/>
        <family val="2"/>
      </rPr>
      <t>_Considered_In_The_Investment_Strategy</t>
    </r>
  </si>
  <si>
    <t>31900_Share_Of_Investments_In_Investee_Companies_Whose_Operations_Affect_Threatened_Species_Coverage</t>
  </si>
  <si>
    <t>31910_Share_Of_Investments_In_Investee_Companies_Whose_Operations_Affect_Threatened_Species_Eligible_Assets</t>
  </si>
  <si>
    <t>31920_Share_Of_Investments_In_Investee_Companies_Without_A_Biodiversity_Protection_Policy_Covering_Operational_Sites_Owned_Leased_Managed_In_Or_Adjacent_To_A_Protected_Area_Or_An_Area_Of_High_Biodiversity_Value_Outside_Protected_Areas_Value</t>
  </si>
  <si>
    <t>31930_Share_Of_Investments_In_Investee_Companies_Without_A_Biodiversity_Protection_Policy_Covering_Operational_Sites_Owned_Leased_Managed_In_Or_Adjacent_To_A_Protected_Area_Or_An_Area_Of_High_Biodiversity_Value_Outside_Protected_Areas_Considered_In_The_Investment_Strategy</t>
  </si>
  <si>
    <t>31940_Share_Of_Investments_In_Investee_Companies_Without_A_Biodiversity_Protection_Policy_Covering_Operational_Sites_Owned_Leased_Managed_In_Or_Adjacent_To_A_Protected_Area_Or_An_Area_Of_High_Biodiversity_Value_Outside_Protected_Areas_Coverage</t>
  </si>
  <si>
    <t>31950_Share_Of_Investments_In_Investee_Companies_Without_A_Biodiversity_Protection_Policy_Covering_Operational_Sites_Owned_Leased_Managed_In_Or_Adjacent_To_A_Protected_Area_Or_An_Area_Of_High_Biodiversity_Value_Outside_Protected_Areas_Eligible_Assets</t>
  </si>
  <si>
    <t>31960_Share_Of_Investee_Companies_Without_Deforestation_Policy_Value</t>
  </si>
  <si>
    <t>Metric: Share of investments in investee companies without a policy to address deforestation</t>
  </si>
  <si>
    <t>31970_Share_Of_Investee_Companies_Without_Deforestation_Policy_Considered_In_The_Investment_Strategy</t>
  </si>
  <si>
    <t>31980_Share_Of_Investee_Companies_Without_Deforestation_Policy_Coverage</t>
  </si>
  <si>
    <t>31990_Share_Of_Investee_Companies_Without_Deforestation_Policy_Eligible_Assets</t>
  </si>
  <si>
    <t>Green securities</t>
  </si>
  <si>
    <r>
      <rPr>
        <sz val="9"/>
        <color indexed="8"/>
        <rFont val="Arial"/>
        <family val="2"/>
      </rPr>
      <t>32000_Share_Of_Securities_Not_</t>
    </r>
    <r>
      <rPr>
        <sz val="9"/>
        <color indexed="23"/>
        <rFont val="Arial"/>
        <family val="2"/>
      </rPr>
      <t>Issued_under_Union_legislation_on_environmentally_sustainable_bonds</t>
    </r>
  </si>
  <si>
    <r>
      <rPr>
        <sz val="9"/>
        <color indexed="8"/>
        <rFont val="Arial"/>
        <family val="2"/>
      </rPr>
      <t xml:space="preserve">Metic: Share of securities not </t>
    </r>
    <r>
      <rPr>
        <sz val="9"/>
        <color indexed="23"/>
        <rFont val="Arial"/>
        <family val="2"/>
      </rPr>
      <t>issued under Union legislation on environmentally sustainable bonds</t>
    </r>
  </si>
  <si>
    <r>
      <rPr>
        <sz val="9"/>
        <color indexed="8"/>
        <rFont val="Arial"/>
        <family val="2"/>
      </rPr>
      <t>32010_Share_Of_Securities_Not_</t>
    </r>
    <r>
      <rPr>
        <sz val="9"/>
        <color indexed="23"/>
        <rFont val="Arial"/>
        <family val="2"/>
      </rPr>
      <t>Issued_under_Union_legislation_on_environmentally_sustainable_bonds</t>
    </r>
    <r>
      <rPr>
        <sz val="9"/>
        <color indexed="8"/>
        <rFont val="Arial"/>
        <family val="2"/>
      </rPr>
      <t>_Considered_In_The_Investment_Strategy</t>
    </r>
  </si>
  <si>
    <r>
      <rPr>
        <sz val="9"/>
        <color indexed="8"/>
        <rFont val="Arial"/>
        <family val="2"/>
      </rPr>
      <t>32020_Share_Of_Securities_Not_</t>
    </r>
    <r>
      <rPr>
        <sz val="9"/>
        <color indexed="23"/>
        <rFont val="Arial"/>
        <family val="2"/>
      </rPr>
      <t>Issued_under_Union_legislation_on_environmentally_sustainable_bonds</t>
    </r>
    <r>
      <rPr>
        <sz val="9"/>
        <color indexed="8"/>
        <rFont val="Arial"/>
        <family val="2"/>
      </rPr>
      <t>_Coverage</t>
    </r>
  </si>
  <si>
    <r>
      <rPr>
        <sz val="9"/>
        <color indexed="8"/>
        <rFont val="Arial"/>
        <family val="2"/>
      </rPr>
      <t>32030_Share_Of_Securities_Not_</t>
    </r>
    <r>
      <rPr>
        <sz val="9"/>
        <color indexed="23"/>
        <rFont val="Arial"/>
        <family val="2"/>
      </rPr>
      <t>Issued_under_Union_legislation_on_environmentally_sustainable_bonds</t>
    </r>
    <r>
      <rPr>
        <sz val="9"/>
        <color indexed="8"/>
        <rFont val="Arial"/>
        <family val="2"/>
      </rPr>
      <t>_Eligible_Assets</t>
    </r>
  </si>
  <si>
    <r>
      <rPr>
        <sz val="9"/>
        <color indexed="8"/>
        <rFont val="Arial"/>
        <family val="2"/>
      </rPr>
      <t>32040_Share_Of_Bonds_</t>
    </r>
    <r>
      <rPr>
        <sz val="9"/>
        <color indexed="23"/>
        <rFont val="Arial"/>
        <family val="2"/>
      </rPr>
      <t>not_issued_under_Union_legislation_on_environmentally_sustainable_bonds</t>
    </r>
  </si>
  <si>
    <r>
      <rPr>
        <sz val="9"/>
        <color indexed="8"/>
        <rFont val="Arial"/>
        <family val="2"/>
      </rPr>
      <t xml:space="preserve">Metic: Share of bonds not </t>
    </r>
    <r>
      <rPr>
        <sz val="9"/>
        <color indexed="23"/>
        <rFont val="Arial"/>
        <family val="2"/>
      </rPr>
      <t>issued under Union legislation on environmentally sustainable bonds</t>
    </r>
  </si>
  <si>
    <r>
      <rPr>
        <sz val="9"/>
        <color indexed="8"/>
        <rFont val="Arial"/>
        <family val="2"/>
      </rPr>
      <t>32050_Share_Of_Bonds_</t>
    </r>
    <r>
      <rPr>
        <sz val="9"/>
        <color indexed="23"/>
        <rFont val="Arial"/>
        <family val="2"/>
      </rPr>
      <t>not_issued_under_Union_legislation_on_environmentally_sustainable_bonds</t>
    </r>
    <r>
      <rPr>
        <sz val="9"/>
        <color indexed="8"/>
        <rFont val="Arial"/>
        <family val="2"/>
      </rPr>
      <t>_Considered_In_The_Investment_Strategy</t>
    </r>
  </si>
  <si>
    <r>
      <rPr>
        <sz val="9"/>
        <color indexed="8"/>
        <rFont val="Arial"/>
        <family val="2"/>
      </rPr>
      <t>32060_Share_Of_Bonds_</t>
    </r>
    <r>
      <rPr>
        <sz val="9"/>
        <color indexed="23"/>
        <rFont val="Arial"/>
        <family val="2"/>
      </rPr>
      <t>not_issued_under_Union_legislation_on_environmentally_sustainable_bonds</t>
    </r>
    <r>
      <rPr>
        <sz val="9"/>
        <color indexed="8"/>
        <rFont val="Arial"/>
        <family val="2"/>
      </rPr>
      <t>_Coverage</t>
    </r>
  </si>
  <si>
    <r>
      <rPr>
        <sz val="9"/>
        <color indexed="8"/>
        <rFont val="Arial"/>
        <family val="2"/>
      </rPr>
      <t>32070_Share_Of_Bonds_</t>
    </r>
    <r>
      <rPr>
        <sz val="9"/>
        <color indexed="23"/>
        <rFont val="Arial"/>
        <family val="2"/>
      </rPr>
      <t>not_issued_under_Union_legislation_on_environmentally_sustainable_bonds</t>
    </r>
    <r>
      <rPr>
        <sz val="9"/>
        <color indexed="8"/>
        <rFont val="Arial"/>
        <family val="2"/>
      </rPr>
      <t>_Eligible_Assets</t>
    </r>
  </si>
  <si>
    <t>32080_GHG_Emissions_Real_Estate_Scope_1_Value</t>
  </si>
  <si>
    <t>Metric: Scope 1 emissions generated by real estate assets</t>
  </si>
  <si>
    <t>32090_GHG_Emissions_Real_Estate_Scope_1_Considered_In_The_Investment_Strategy</t>
  </si>
  <si>
    <t>32110_GHG_Emissions_Real_Estate_Scope_1_Eligible_Assets</t>
  </si>
  <si>
    <t>32120_GHG_Emissions_Real_Estate_Scope_2_Value</t>
  </si>
  <si>
    <t>Metric: Scope 2 emissions generated by real estate assets</t>
  </si>
  <si>
    <t>32130_GHG_Emissions_Real_Estate_Scope_2_Considered_In_The_Investment_Strategy</t>
  </si>
  <si>
    <t>32150_GHG_Emissions_Real_Estate_Scope_2_Eligible_Assets</t>
  </si>
  <si>
    <t>32160_GHG_Emissions_Real_Estate_Scope_3_Value</t>
  </si>
  <si>
    <t>Metric: Scope 3 emissions generated by real estate assets</t>
  </si>
  <si>
    <t>32170_GHG_Emissions_Real_Estate_Scope_3_Considered_In_The_Investment_Strategy</t>
  </si>
  <si>
    <t>32190_GHG_Emissions_Real_Estate_Scope_3_Eligible_Assets</t>
  </si>
  <si>
    <t>32200_GHG_Emissions_Real_Estate_Total_Scope12_Value</t>
  </si>
  <si>
    <t>Metric: Total  scope 1 and scope 2 emissions generated by real estate assets</t>
  </si>
  <si>
    <t>32210_GHG_Emissions_Real_Estate_Total_Scope12_Considered_In_The_Investment_Strategy</t>
  </si>
  <si>
    <t>32220_GHG_Emissions_Real_Estate_Total_Scope12_Coverage</t>
  </si>
  <si>
    <t>32230_GHG_Emissions_Real_Estate_Total_Scope12_Eligible_Assets</t>
  </si>
  <si>
    <t>32240_GHG_Emissions_Real_Estate_Total_Scope123_Value</t>
  </si>
  <si>
    <t>Metric: Total  scope 1, scope 2 and scope 3 emissions generated by real estate assets</t>
  </si>
  <si>
    <t>32250_GHG_Emissions_Real_Estate_Total_Scope123_Considered_In_The_Investment_Strategy</t>
  </si>
  <si>
    <t>32260_GHG_Emissions_Real_Estate_Total_Scope123_Coverage</t>
  </si>
  <si>
    <t>32270_GHG_Emissions_Real_Estate_Total_Scope123_Eligible_Assets</t>
  </si>
  <si>
    <t>Energy Consumption</t>
  </si>
  <si>
    <r>
      <rPr>
        <sz val="9"/>
        <color indexed="8"/>
        <rFont val="Arial"/>
        <family val="2"/>
      </rPr>
      <t>32280_Energy_Consu</t>
    </r>
    <r>
      <rPr>
        <sz val="9"/>
        <color indexed="16"/>
        <rFont val="Arial"/>
        <family val="2"/>
      </rPr>
      <t>m</t>
    </r>
    <r>
      <rPr>
        <sz val="9"/>
        <color indexed="8"/>
        <rFont val="Arial"/>
        <family val="2"/>
      </rPr>
      <t>ption_Intensity_Value</t>
    </r>
  </si>
  <si>
    <t>Metric: Energy consumption in GWh of owned assets per square meter</t>
  </si>
  <si>
    <r>
      <rPr>
        <sz val="9"/>
        <color indexed="8"/>
        <rFont val="Arial"/>
        <family val="2"/>
      </rPr>
      <t>32290_Energy_Consu</t>
    </r>
    <r>
      <rPr>
        <sz val="9"/>
        <color indexed="16"/>
        <rFont val="Arial"/>
        <family val="2"/>
      </rPr>
      <t>m</t>
    </r>
    <r>
      <rPr>
        <sz val="9"/>
        <color indexed="8"/>
        <rFont val="Arial"/>
        <family val="2"/>
      </rPr>
      <t>ption_Intensity_Considered_In_The_Investment_Strategy</t>
    </r>
  </si>
  <si>
    <r>
      <rPr>
        <sz val="9"/>
        <color indexed="8"/>
        <rFont val="Arial"/>
        <family val="2"/>
      </rPr>
      <t>32300_Energy_Consu</t>
    </r>
    <r>
      <rPr>
        <sz val="9"/>
        <color indexed="16"/>
        <rFont val="Arial"/>
        <family val="2"/>
      </rPr>
      <t>m</t>
    </r>
    <r>
      <rPr>
        <sz val="9"/>
        <color indexed="8"/>
        <rFont val="Arial"/>
        <family val="2"/>
      </rPr>
      <t>ption_Intensity_Coverage</t>
    </r>
  </si>
  <si>
    <r>
      <rPr>
        <sz val="9"/>
        <color indexed="8"/>
        <rFont val="Arial"/>
        <family val="2"/>
      </rPr>
      <t>32310_Energy_Consu</t>
    </r>
    <r>
      <rPr>
        <sz val="9"/>
        <color indexed="16"/>
        <rFont val="Arial"/>
        <family val="2"/>
      </rPr>
      <t>m</t>
    </r>
    <r>
      <rPr>
        <sz val="9"/>
        <color indexed="8"/>
        <rFont val="Arial"/>
        <family val="2"/>
      </rPr>
      <t>ption_Intensity_Eligible_Assets</t>
    </r>
  </si>
  <si>
    <t>32320_Waste_Production_In_Operations_Value</t>
  </si>
  <si>
    <t>Metric: Share of real estate assets not equipped with facilities for waste sorting and not covered by a waste recovery or recycling contract</t>
  </si>
  <si>
    <t>32330_Waste_Production_In_Operations_Considered_In_The_Investment_Strategy</t>
  </si>
  <si>
    <t>32340_Waste_Production_In_Operations_Coverage</t>
  </si>
  <si>
    <t>32350_Waste_Production_In_Operations_Eligible_Assets</t>
  </si>
  <si>
    <t>32360_Raw_Material_Consumption_For_New_Construction_And_Major_Renovations_Value</t>
  </si>
  <si>
    <t>Metric: Share of raw buidling materials (excluding recovered, recycled and biosourced) compared to the total weighting of building materials used in new construction and major renovations</t>
  </si>
  <si>
    <t>32370_Raw_Material_Consumption_For_New_Construction_And_Major_Renovations_Considered_In_The_Investment_Strategy</t>
  </si>
  <si>
    <t>32380_Raw_Material_Consumption_For_New_Construction_And_Major_Renovations_Coverage</t>
  </si>
  <si>
    <t>32390_Raw_Material_Consumption_For_New_Construction_And_Major_Renovations_Eligible_Assets</t>
  </si>
  <si>
    <t>32400_Land_Artificialisation_Value</t>
  </si>
  <si>
    <t>Metric: Share of non-vegetated surfaces area (surfaces that have not been vegetated in ground, as well as on roofs, terrace and walls) compared to the total surface area of the plots of all assets</t>
  </si>
  <si>
    <t>32410_Land_Artificialisation_Considered_In_The_Investment_Strategy</t>
  </si>
  <si>
    <t>32420_Land_Artificialisation_Coverage</t>
  </si>
  <si>
    <t>32430_Land_Artificialisation_Eligible_Assets</t>
  </si>
  <si>
    <t>SOCIAL AND EMPLOYEE, RESPECT FOR HUMAN RIGHTS, ANTI-CORRUPTION AND ANTI-BRIBERY MATTERS - ADDITIONAL INDICATORS</t>
  </si>
  <si>
    <t>32440_Exposure_To_Companies_Without_Workplace_Accident_Prevention_Policy_Value</t>
  </si>
  <si>
    <t>32450_Exposure_To_Companies_Without_Workplace_Accident_Prevention_Policy_Considered_In_The_Investment_Strategy</t>
  </si>
  <si>
    <t>32460_Exposure_To_Companies_Without_Workplace_Accident_Prevention_Policy_Coverage</t>
  </si>
  <si>
    <t>32470_Exposure_To_Companies_Without_Workplace_Accident_Prevention_Policy_Eligible_Assets</t>
  </si>
  <si>
    <t>32480_Rate_Of_Accidents_Value</t>
  </si>
  <si>
    <t>Metric: Rate of accidents in investee companies expressed as a weighted average</t>
  </si>
  <si>
    <t>32490_Rate_Of_Accidents_Considered_In_The_Investment_Strategy</t>
  </si>
  <si>
    <t>32500_Rate_Of_Accidents_Coverage</t>
  </si>
  <si>
    <t>32510_Rate_Of_Accidents_Eligible_Assets</t>
  </si>
  <si>
    <t>32520_Number_Of_Days_Lost_For_Injuries_Accidents_Fatalities_Illness_Value</t>
  </si>
  <si>
    <t>Metric: Number of workdays lost to injuries, accidents, fatalities or illness of investee companies expressed as a weighted average</t>
  </si>
  <si>
    <t>32530_Number_Of_Days_Lost_For_Injuries_Accidents_Fatalities_Illness_Considered_In_The_Investment_Strategy</t>
  </si>
  <si>
    <t>32540_Number_Of_Days_Lost_For_Injuries_Accidents_Fatalities_Illness_Coverage</t>
  </si>
  <si>
    <t>32550_Number_Of_Days_Lost_For_Injuries_Accidents_Fatalities_Illness_Assets</t>
  </si>
  <si>
    <t>32560_Share_Of_Investments_In_Investee_Companies_Without_Any_Supplier_Code_Of_Conduct_Against_Unsafe_Working_Conditions_Precarious_Work_Child_Labour_And_Forced_Labour_Value</t>
  </si>
  <si>
    <t>Metric: Share of investments in investee companies without any supplier code of conduct (against unsafe working conditions, precarious work, child labour and forced labour)</t>
  </si>
  <si>
    <t>32570_Share_Of_Investments_In_Investee_Companies_Without_Any_Supplier_Code_Of_Conduct_Against_Unsafe_Working_Conditions_Precarious_Work_Child_Labour_And_Forced_Labour_Considered_In_The_Investment_Strategy</t>
  </si>
  <si>
    <t>32580_Share_Of_Investments_In_Investee_Companies_Without_Any_Supplier_Code_Of_Conduct_Against_Unsafe_Working_Conditions_Precarious_Work_Child_Labour_And_Forced_Labour_Coverage</t>
  </si>
  <si>
    <t>32590_Share_Of_Investments_In_Investee_Companies_Without_Any_Supplier_Code_Of_Conduct_Against_Unsafe_Working_Conditions_Precarious_Work_Child_Labour_And_Forced_Labour_Eligible_Assets</t>
  </si>
  <si>
    <t>32640_Share_Of_Investments_In_Investee_Companies_Without_Any_Grievance_Or_Complaints_Handling_Mechanism_Value</t>
  </si>
  <si>
    <t>Metric: Share of investments in investee companies without any grievance/complaints handling mechanism related to employee matters</t>
  </si>
  <si>
    <t>32650_Share_Of_Investments_In_Investee_Companies_Without_Any_Grievance_Or_Complaints_Handling_Mechanism_Considered_In_The_Investment_Strategy</t>
  </si>
  <si>
    <t>32660_Share_Of_Investments_In_Investee_Companies_Without_Any_Grievance_Or_Complaints_Handling_Mechanism_Coverage</t>
  </si>
  <si>
    <t>32670_Share_Of_Investments_In_Investee_Companies_Without_Any_Grievance_Or_Complaints_Handling_Mechanism_Eligible_Assets</t>
  </si>
  <si>
    <r>
      <rPr>
        <sz val="9"/>
        <color indexed="8"/>
        <rFont val="Arial"/>
        <family val="2"/>
      </rPr>
      <t>32680_Share_Of_Investee_Companies_With_Insuffic</t>
    </r>
    <r>
      <rPr>
        <sz val="9"/>
        <color indexed="16"/>
        <rFont val="Arial"/>
        <family val="2"/>
      </rPr>
      <t>i</t>
    </r>
    <r>
      <rPr>
        <sz val="9"/>
        <color indexed="8"/>
        <rFont val="Arial"/>
        <family val="2"/>
      </rPr>
      <t>ent_Whistleblower_Protection_Value</t>
    </r>
  </si>
  <si>
    <t>Metric: Share of investments in entities without policies on the protection of whistleblowers</t>
  </si>
  <si>
    <r>
      <rPr>
        <sz val="9"/>
        <color indexed="8"/>
        <rFont val="Arial"/>
        <family val="2"/>
      </rPr>
      <t>32690_Share_Of_Investee_Companies_With_Insuffic</t>
    </r>
    <r>
      <rPr>
        <sz val="9"/>
        <color indexed="16"/>
        <rFont val="Arial"/>
        <family val="2"/>
      </rPr>
      <t>i</t>
    </r>
    <r>
      <rPr>
        <sz val="9"/>
        <color indexed="8"/>
        <rFont val="Arial"/>
        <family val="2"/>
      </rPr>
      <t>ent_Whistleblower_Protection_Considered_In_The_Investment_Strategy</t>
    </r>
  </si>
  <si>
    <r>
      <rPr>
        <sz val="9"/>
        <color indexed="8"/>
        <rFont val="Arial"/>
        <family val="2"/>
      </rPr>
      <t>32700_Share_Of_Investee_Companies_With_Insuffic</t>
    </r>
    <r>
      <rPr>
        <sz val="9"/>
        <color indexed="16"/>
        <rFont val="Arial"/>
        <family val="2"/>
      </rPr>
      <t>i</t>
    </r>
    <r>
      <rPr>
        <sz val="9"/>
        <color indexed="8"/>
        <rFont val="Arial"/>
        <family val="2"/>
      </rPr>
      <t>ent_Whistleblower_Protection_Coverage</t>
    </r>
  </si>
  <si>
    <r>
      <rPr>
        <sz val="9"/>
        <color indexed="8"/>
        <rFont val="Arial"/>
        <family val="2"/>
      </rPr>
      <t>32710_Share_Of_Investee_Companies_With_Insuffic</t>
    </r>
    <r>
      <rPr>
        <sz val="9"/>
        <color indexed="16"/>
        <rFont val="Arial"/>
        <family val="2"/>
      </rPr>
      <t>i</t>
    </r>
    <r>
      <rPr>
        <sz val="9"/>
        <color indexed="8"/>
        <rFont val="Arial"/>
        <family val="2"/>
      </rPr>
      <t>ent_Whistleblower_Protection_Eligible_Assets</t>
    </r>
  </si>
  <si>
    <t>32720_Number_Of_Incidents_Of_Discrimination_Reported_In_Investee_Companies_Value</t>
  </si>
  <si>
    <t>Metric: Number of incidents of discrimination reported in investee companies expressed as a weighted average</t>
  </si>
  <si>
    <t>32730_Number_Of_Incidents_Of_Discrimination_Reported_In_Investee_Companies_Considered_In_The_Investment_Strategy</t>
  </si>
  <si>
    <t>32740_Number_Of_Incidents_Of_Discrimination_Reported_In_Investee_Companies_Coverage</t>
  </si>
  <si>
    <t>32750_Number_Of_Incidents_Of_Discrimination_Reported_In_Investee_Companies_Eligible_Assets</t>
  </si>
  <si>
    <t>32760_Number_Of_Incidents_Of_Discrimination_Leading_To_Sanctions_In_Investee_Companies_Value</t>
  </si>
  <si>
    <t>Metric: Number of incidents of discrimination leading to sanctions in investee companies expressed as a weighted average</t>
  </si>
  <si>
    <t>32770_Number_Of_Incidents_Of_Discrimination_Leading_To_Sanctions_In_Investee_Companies_Considered_In_The_Investment_Strategy</t>
  </si>
  <si>
    <t>32780_Number_Of_Incidents_Of_Discrimination_Leading_To_Sanctions_In_Investee_Companies_Coverage</t>
  </si>
  <si>
    <t>32790_Number_Of_Incidents_Of_Discrimination_Leading_To_Sanctions_In_Investee_Companies_Eligible_Assets</t>
  </si>
  <si>
    <t>32800_Excessive_CEO_Pay_Ratio_Value</t>
  </si>
  <si>
    <t>Metric: Average ratio within investee companies of the annual total compensation for the highest compensated individual to the median annual total compensation for all employees (excluding the highest-compensated individual)</t>
  </si>
  <si>
    <t>32810_Excessive_CEO_Pay_Ratio_Considered_In_The_Investment_Strategy</t>
  </si>
  <si>
    <t>32820_Excessive_CEO_Pay_Ratio_Coverage</t>
  </si>
  <si>
    <t>32830_Excessive_CEO_Pay_Ratio_Eligible_Assets</t>
  </si>
  <si>
    <t>Human Rights</t>
  </si>
  <si>
    <t>32840_Exposure_To_Companies_Without_Human_Right_Policy_Value</t>
  </si>
  <si>
    <t>Metric: Share of investments in entities without a human right policy</t>
  </si>
  <si>
    <t>32850_Exposure_To_Companies_Without_Human_Right_Policy_Considered_In_The_Investment_Strategy</t>
  </si>
  <si>
    <t>32860_Exposure_To_Companies_Without_Human_Right_Policy_Coverage</t>
  </si>
  <si>
    <t>32870_Exposure_To_Companies_Without_Human_Right_Policy_Eligible_Assets</t>
  </si>
  <si>
    <t>32880_Exposure_To_Companies_With_Lack_Of_Due_Diligence_Value</t>
  </si>
  <si>
    <t>Metric: Share of investment in entities without a due diligence process to identify, prevent, mitigate and address adverse human rights impacts</t>
  </si>
  <si>
    <t>32890_Exposure_To_Companies_With_Lack_Of_Due_Diligence_Considered_In_The_Investment_Strategy</t>
  </si>
  <si>
    <t>32900_Exposure_To_Companies_With_Lack_Of_Due_Diligence_Coverage</t>
  </si>
  <si>
    <t>32910_Exposure_To_Companies_With_Lack_Of_Due_Diligence_Eligible_Assets</t>
  </si>
  <si>
    <t>32920_Exposure_To_Companies_With_Lack_Of_Processes_And_Measures_For_Preventing_Trafficking_In_Human_Beings_Local_Value</t>
  </si>
  <si>
    <t>32930_Exposure_To_Companies_With_Lack_Of_Processes_And_Measures_For_Preventing_Trafficking_In_Human_Beings_Local_Considered_In_The_Investment_Strategy</t>
  </si>
  <si>
    <t>32940_Exposure_To_Companies_With_Lack_Of_Processes_And_Measures_For_Preventing_Trafficking_In_Human_Beings_Local_Coverage</t>
  </si>
  <si>
    <t>32950_Exposure_To_Companies_With_Lack_Of_Processes_And_Measures_For_Preventing_Trafficking_In_Human_Beings_Local_Eligible_Assets</t>
  </si>
  <si>
    <t>32960_Exposure_To_Companies_With_Operations_And_Suppliers_At_Significant_Risk_Of_Incidents_Of_Child_Labour_Value</t>
  </si>
  <si>
    <t>Metric: Share of investment in entities exposed to operations and suppliers at significant risk of incidents of child labour exposed to hazardous work in terms of geographic areas or type of operation</t>
  </si>
  <si>
    <t>32970_Exposure_To_Companies_With_Operations_And_Suppliers_At_Significant_Risk_Of_Incidents_Of_Child_Labour_Considered_In_The_Investment_Strategy</t>
  </si>
  <si>
    <t>32980_Exposure_To_Companies_With_Operations_And_Suppliers_At_Significant_Risk_Of_Incidents_Of_Child_Labour_Coverage</t>
  </si>
  <si>
    <t>32990_Exposure_To_Companies_With_Operations_And_Suppliers_At_Significant_Risk_Of_Incidents_Of_Child_Labour_Eligible_Assets</t>
  </si>
  <si>
    <t>33000_Exposure_To_Companies_With_Operations_And_Suppliers_At_Significant_Risk_Of_Incidents_Of_Forced_Or_Compulsory_Labour_Value</t>
  </si>
  <si>
    <t>Metric: Share of investment in entities exposed to operations and suppliers at significant risk of forced or compulsory labour in terms of geographic areas and/or the type of operation</t>
  </si>
  <si>
    <t>33010_Exposure_To_Companies_With_Operations_And_Suppliers_At_Significant_Risk_Of_Incidents_Of_Forced_Or_Compulsory_Labour_Considered_In_The_Investment_Strategy</t>
  </si>
  <si>
    <t>33020_Exposure_To_Companies_With_Operations_And_Suppliers_At_Significant_Risk_Of_Incidents_Of_Forced_Or_Compulsory_Labour_Coverage</t>
  </si>
  <si>
    <t>33030_Exposure_To_Companies_With_Operations_And_Suppliers_At_Significant_Risk_Of_Incidents_Of_Forced_Or_Compulsory_Labour_Eligible_Assets</t>
  </si>
  <si>
    <t>33040_Number_Of_Identified_Cases_of_Severe_Human_Rights_Issues_And_Incidents_Value</t>
  </si>
  <si>
    <t>33050_Number_Of_Identified_Cases_of_Severe_Human_Rights_Issues_And_Incidents_Considered_In_The_Investment_Strategy</t>
  </si>
  <si>
    <t>33060_Number_Of_Identified_Cases_of_Severe_Human_Rights_Issues_And_Incidents_Coverage</t>
  </si>
  <si>
    <t>33070_Number_Of_Identified_Cases_of_Severe_Human_Rights_Issues_And_Incidents_Eligible_Assets</t>
  </si>
  <si>
    <t>Anti-corruption and anti-bribery</t>
  </si>
  <si>
    <t>Metric: Share of investments in entities without policies on anti-corruption and anti-bribery consistent with the United Nations Convention against corruption</t>
  </si>
  <si>
    <t>33120_Exposure_To_Companies_With_Cases_Of_Insufficient_Action_Taken_To_Address_Breaches_Of_Standards_Of_Anti_Corruption_And_Anti_Bribery_Value</t>
  </si>
  <si>
    <t>Metric: Share of investments in investee companies with identified insufficiencies in actions taken to address breaches in procedures and standards of anti-corruption and anti-bribery</t>
  </si>
  <si>
    <t>33130_Exposure_To_Companies_With_Cases_Of_Insufficient_Action_Taken_To_Address_Breaches_Of_Standards_Of_Anti-Corruption_And_Anti-Bribery_Considered_In_The_Investment_Strategy</t>
  </si>
  <si>
    <t>33140_Exposure_To_Companies_With_Cases_Of_Insufficient_Action_Taken_To_Address_Breaches_Of_Standards_Of_Anti_Corruption_And_Anti_Bribery_Coverage</t>
  </si>
  <si>
    <t>33145_Exposure_To_Companies_With_Cases_Of_Insufficient_Action_Taken_To_Address_Breaches_Of_Standards_Of_Anti_Corruption_And_Anti_Bribery_Eligible_Assets</t>
  </si>
  <si>
    <t>33150_Number_Of_Convictions_For_Violation_Of_Anti_Corruption_And_Anti_Bribery_Laws_Value</t>
  </si>
  <si>
    <t>33160_Number_Of_Convictions_For_Violation_Of_Anti_Corruption_And_Anti_Bribery_Laws_Considered_In_The_Investment_Strategy</t>
  </si>
  <si>
    <t>33170_Number_Of_Convictions_For_Violation_Of_Anti_Corruption_And_Anti_Bribery_Laws_Coverage</t>
  </si>
  <si>
    <t>33180_Number_Of_Convictions_For_Violation_Of_Anti_Corruption_And_Anti_Bribery_Laws_Eligible_Assets</t>
  </si>
  <si>
    <t xml:space="preserve"> The distribution of income and economic inequality among the participants in a particular economy including  a quantitative indicator</t>
  </si>
  <si>
    <t>33230_Average_Freedom_of_Expression_Score_Value</t>
  </si>
  <si>
    <t>Measuring  the extent to which political and civil society organisations can operate freely including a quantitative indicator</t>
  </si>
  <si>
    <t>33240_Average_Freedom_of_Expression_Score_Considered_In_The_Investment_Strategy</t>
  </si>
  <si>
    <t>33250_Average_Freedom_of_Expression_Score_Coverage</t>
  </si>
  <si>
    <t>33260_Average_Freedom_of_Expression_Score_Eligible_Assets</t>
  </si>
  <si>
    <t>Human rights</t>
  </si>
  <si>
    <t>33265_Average_Human_Rights_Performance_Value</t>
  </si>
  <si>
    <t>Measure of the average human rights performance of investee countries using  a quantitative indicator</t>
  </si>
  <si>
    <t>33270_Average_Human_Rights_Performance_Considered_In_The_Investment_Strategy</t>
  </si>
  <si>
    <t>33280_Average_Human_Rights_Performance_Coverage</t>
  </si>
  <si>
    <t>33290_Average_Human_Rights_Performance_Eligible_Assets</t>
  </si>
  <si>
    <t>Governance</t>
  </si>
  <si>
    <t>33295_Average_Corruption_Score_Value</t>
  </si>
  <si>
    <t>Measure of the perceived level of public sector corruption using  a quantitative indicator</t>
  </si>
  <si>
    <t>33300_Average_Corruption_Score_Considered_In_The_Investment_Strategy</t>
  </si>
  <si>
    <t>33310_Average_Corruption_Score_Coverage</t>
  </si>
  <si>
    <t>33320_Average_Corruption_Score_Eligible_Assets</t>
  </si>
  <si>
    <t>33330_Non_Cooperative_Tax_Jurisdictions_Value</t>
  </si>
  <si>
    <t>Investments in jurisdictions on the EU list of non-cooperative jurisdictions for tax purposes</t>
  </si>
  <si>
    <t>33340_Non_Cooperative_Tax_Jurisdictions_Considered_In_The_Investment_Strategy</t>
  </si>
  <si>
    <t>33350_Non_Cooperative_Tax_Jurisdictions_Coverage</t>
  </si>
  <si>
    <t>33360_Non_Cooperative_Tax_Jurisdictions_Eligible_Assets</t>
  </si>
  <si>
    <t>33370_Average_Political_Stability_Score_Value</t>
  </si>
  <si>
    <t>Measure of the likelihood that the current regime will be overthrown by the use of force using  a quantitative indicator</t>
  </si>
  <si>
    <t>33380_Average_Political_Stability_Score_Considered_In_The_Investment_Strategy</t>
  </si>
  <si>
    <t>33390_Average_Political_Stability_Score_Coverage</t>
  </si>
  <si>
    <t>33400_Average_Political_Stability_Score_Eligible_Assets</t>
  </si>
  <si>
    <t>33410_Average_Rule_Of_Law_Score_Value</t>
  </si>
  <si>
    <t>33420_Average_Rule_Of_Law_Score_Considered_In_The_Investment_Strategy</t>
  </si>
  <si>
    <t>33430_Average_Rule_Of_Law_Score_Coverage</t>
  </si>
  <si>
    <t>33440_Average_Rule_Of_Law_Score_Eligible_Assets</t>
  </si>
  <si>
    <t>Screening criteria</t>
  </si>
  <si>
    <t>Negative Screening / Exclusions</t>
  </si>
  <si>
    <t>40000_Financial_Instrument_Existing_Negative_Screening_Strategy</t>
  </si>
  <si>
    <t>Does the Financial_Instrument use a negative screening?</t>
  </si>
  <si>
    <t>40010_Financial_Instrument_Link_To_Exclusion_Policy_And_Criteria</t>
  </si>
  <si>
    <t>Link</t>
  </si>
  <si>
    <t>Sectors based exclusions</t>
  </si>
  <si>
    <t>Adult entertainment</t>
  </si>
  <si>
    <t>50100_Financial_Instrument_Pornography_Adult_Entertainment_Services_Exclusion</t>
  </si>
  <si>
    <t>50110_Financial_Instrument_Pornography_Adult_Entertainment_Services_Exclusion_Threshold_Type</t>
  </si>
  <si>
    <t>Revenue or CaPEX or Opex</t>
  </si>
  <si>
    <t>50120_Financial_Instrument_Pornography_Adult_Entertainment_Services_Exclusion_Relative_Threshold</t>
  </si>
  <si>
    <t>50130_Financial_Instrument_Pornography_Adult_Entertainment_Services_Part_Of_Value_Chain</t>
  </si>
  <si>
    <t>Upstream/Production/Downstream</t>
  </si>
  <si>
    <t>U / P / D / PD / UP / UPD</t>
  </si>
  <si>
    <t>Can be any of the three or combination. For example, Upstream could be financing of adult entertainment production. Downstream could be distrubtion or broadcasting of adult entertainment material.</t>
  </si>
  <si>
    <t>Alcohol</t>
  </si>
  <si>
    <t>50200_Financial_Instrument_Alcohol_Exclusion</t>
  </si>
  <si>
    <t>50210_Financial_Instrument_Alcohol_Exclusion_Threshold_Type</t>
  </si>
  <si>
    <t>50220_Financial_Instrument_Alcohol_Exclusion_Relative_Threshold</t>
  </si>
  <si>
    <t>50230_Financial_Instrument_Alcohol_Exclusion_Part_Of_Value_Chain</t>
  </si>
  <si>
    <t>Can be any of the three or combination</t>
  </si>
  <si>
    <t>Animal_Testing</t>
  </si>
  <si>
    <t>50300_Financial_Instrument_Animal_Testing_Exclusion</t>
  </si>
  <si>
    <t>50310_Financial_Instrument_Animal_Testing_Exclusion_Threshold_Type</t>
  </si>
  <si>
    <t>50320_Financial_Instrument_Animal_Testing_Exclusion_Relative_Threshold</t>
  </si>
  <si>
    <t>50330_Financial_Instrument_Animal_Testing_Exclusion_Part_Of_Value_Chain</t>
  </si>
  <si>
    <t>Cannabis</t>
  </si>
  <si>
    <t>50400_Financial_Instrument_Cannabis_Exclusion</t>
  </si>
  <si>
    <t>50410_Financial_Instrument_Cannabis_Exclusion_Threshold_Type</t>
  </si>
  <si>
    <t>50420_Financial_Instrument_Cannabis_Exclusion_Relative_Threshold</t>
  </si>
  <si>
    <t>50430_Financial_Instrument_Cannabis_Exclusion_Part_Of_Value_Chain</t>
  </si>
  <si>
    <t>Conventional weapons</t>
  </si>
  <si>
    <t>50500_Financial_Instrument_Conventional_Weapons_Exclusion</t>
  </si>
  <si>
    <t>50510_Financial_Instrument_Conventional_Weapons_Exclusion_Threshold_Type</t>
  </si>
  <si>
    <t>50520_Financial_Instrument_Conventional_Weapons_Exclusion_Relative_Threshold</t>
  </si>
  <si>
    <t>50530_Financial_Instrument_Conventional_Weapons_Exclusion_Part_Of_Value_Chain</t>
  </si>
  <si>
    <t>Coal</t>
  </si>
  <si>
    <t>50600_Financial_Instrument_Coal_Exclusion</t>
  </si>
  <si>
    <t>Yes or No</t>
  </si>
  <si>
    <t>50610_Financial_Instrument_Coal_Threshold_Type</t>
  </si>
  <si>
    <t>50620_Financial_Instrument_Coal_Relative_Threshold</t>
  </si>
  <si>
    <t>Threshold expressed as the percentage of Threshold Type</t>
  </si>
  <si>
    <t>50630_Financial_Instrument_Coal_Part_Of_Value_Chain</t>
  </si>
  <si>
    <t>50640_Financial_Instrument_Coal_Energy_Mix_Absolute_Cap</t>
  </si>
  <si>
    <t>Absolute number of Mega Tons defined as maximum Cap</t>
  </si>
  <si>
    <t xml:space="preserve"> floating decimal (500.00 = 500 megatonnes)</t>
  </si>
  <si>
    <t>50650_Financial_Instrument_Coal_Energy_Mix_Relative_Cap</t>
  </si>
  <si>
    <t>Maximum relative share of Coal as part of Energy Mix expressed in percentage</t>
  </si>
  <si>
    <t>50660_Financial_Instrument_Coal_New_Infrastructure</t>
  </si>
  <si>
    <t>new development of coal project</t>
  </si>
  <si>
    <t>Factory_Farming</t>
  </si>
  <si>
    <t>50700_Financial_Instrument_Factory_Farming_Exclusion</t>
  </si>
  <si>
    <t>50710_Financial_Instrument_Factory_Farming_Exclusion_Threshold_Type</t>
  </si>
  <si>
    <t>50720_Financial_Instrument_Factory_Farming_Exclusion_Relative_Threshold</t>
  </si>
  <si>
    <t>50730_Financial_Instrument_Factory_Farming_Exclusion_Part_Of_Value_Chain</t>
  </si>
  <si>
    <t>FUR</t>
  </si>
  <si>
    <t>50800_Financial_Instrument_FUR_Exclusion</t>
  </si>
  <si>
    <t>50810_Financial_Instrument_FUR_Exclusion_Threshold_Type</t>
  </si>
  <si>
    <t>50820_Financial_Instrument_FUR_Exclusion_Relative_Threshold</t>
  </si>
  <si>
    <t>50830_Financial_Instrument_FUR_Exclusion_Part_Of_Value_Chain</t>
  </si>
  <si>
    <t>Gambling</t>
  </si>
  <si>
    <t>50900_Financial_Instrument_Gambling_Exclusion</t>
  </si>
  <si>
    <t>50910_Financial_Instrument_Gambling_Exclusion_Threshold_Type</t>
  </si>
  <si>
    <t>50920_Financial_Instrument_Gambling_Exclusion_Relative_Threshold</t>
  </si>
  <si>
    <t>50930_Financial_Instrument_Gambling_Exclusion_Part_Of_Value_Chain</t>
  </si>
  <si>
    <t>Gas</t>
  </si>
  <si>
    <t>51000_Financial_Instrument_Gas_Exclusion</t>
  </si>
  <si>
    <t>51010_Financial_Instrument_Gas_Threshold_Type</t>
  </si>
  <si>
    <t>51020_Financial_Instrument_Gas_Relative_Threshold</t>
  </si>
  <si>
    <t>51030_Financial_Instrument_Gas_Part_Of_Value_Chain</t>
  </si>
  <si>
    <t>51040_Financial_Instrument_Gas_Energy_Mix_Absolute_Cap</t>
  </si>
  <si>
    <t>51050_Financial_Instrument_Gas_Energy_Mix_Relative_Cap</t>
  </si>
  <si>
    <t>Maximum relative share of Gas as part of Energy Mix expressed in percentage</t>
  </si>
  <si>
    <t>51060_Financial_Instrument_Gas_New_Infrastructure</t>
  </si>
  <si>
    <t>new development of gas project</t>
  </si>
  <si>
    <t>Genetic_Engineering</t>
  </si>
  <si>
    <t>51100_Financial_Instrument_Genetic_Engineering_Exclusion</t>
  </si>
  <si>
    <t>51110_Financial_Instrument_Genetic_Engineering_Exclusion_Threshold_Type</t>
  </si>
  <si>
    <t>51120_Financial_Instrument_Genetic_Engineering_Exclusion_Relative_Threshold</t>
  </si>
  <si>
    <t>51130_Financial_Instrument_Genetic_Engineering_Exclusion_Part_Of_Value_Chain</t>
  </si>
  <si>
    <t>GMO</t>
  </si>
  <si>
    <t>51200_Financial_Instrument_GMO_Exclusion</t>
  </si>
  <si>
    <t>51210_Financial_Instrument_GMO_Exclusion_Threshold_Type</t>
  </si>
  <si>
    <t>51220_Financial_Instrument_GMO_Exclusion_Relative_Threshold</t>
  </si>
  <si>
    <t>51230_Financial_Instrument_GMO_Exclusion_Part_Of_Value_Chain</t>
  </si>
  <si>
    <t>Nuclear Energy</t>
  </si>
  <si>
    <t>51300_Financial_Instrument_Nuclear_Energy_Exclusion</t>
  </si>
  <si>
    <t xml:space="preserve"> ● Companies that are involved in uranium mining (are excluded if the 5 percent revenue threshold is exceeded at the issuer level)
● Companies that are involved in the electricity generation based on nuclear energy (are excluded if the 5 percent revenue threshold is exceeded at the issuer level.)
● Companies that are involved in the operation of nuclear power plants and/or the manufacturing of essential components for nuclear power plants (are excluded if the 5 percent revenue threshold is exceeded at the issuer level.)
</t>
  </si>
  <si>
    <t>51310_Financial_Instrument_Nuclear_Energy_Exclusion_Threshold_Type</t>
  </si>
  <si>
    <t>51320_Financial_Instrument_Nuclear_Energy_Exclusion_Relative_Threshold</t>
  </si>
  <si>
    <t>Nuclear weapons</t>
  </si>
  <si>
    <t>51400_Financial_Instrument_Nuclear_Weapons_Exclusion</t>
  </si>
  <si>
    <t>51410_Financial_Instrument_Nuclear_Weapons_Exclusion_Threshold_Type</t>
  </si>
  <si>
    <t>51420_Financial_Instrument_Nuclear_Weapons_Exclusion_Relative_Threshold</t>
  </si>
  <si>
    <t>51430_Financial_Instrument_Nuclear_Weapons_Exclusion_Part_Of_Value_Chain</t>
  </si>
  <si>
    <t>Oil</t>
  </si>
  <si>
    <t>51500_Financial_Instrument_Oil_Exclusion</t>
  </si>
  <si>
    <t>51510_Financial_Instrument_Oil_Threshold_Type</t>
  </si>
  <si>
    <t>51520_Financial_Instrument_Oil_Relative_Threshold</t>
  </si>
  <si>
    <t>51530_Financial_Instrument_Oil_Part_Of_Value_Chain</t>
  </si>
  <si>
    <t>51540_Financial_Instrument_Oil_Energy_Mix_Absolute_Cap</t>
  </si>
  <si>
    <t>51550_Financial_Instrument_Oil_Energy_Mix_Relative_Cap</t>
  </si>
  <si>
    <t>Maximum relative share of Oil as part of Energy Mix expressed in percentage</t>
  </si>
  <si>
    <t>51560_Financial_Instrument_Oil_New_Infrastructure</t>
  </si>
  <si>
    <t>new development of oil project</t>
  </si>
  <si>
    <t>Other_Fossil_Fuel (i.e. Tar Sands/Sands...)</t>
  </si>
  <si>
    <t>51600_Financial_Instrument_Other_Fossil_Fuel_Exclusion</t>
  </si>
  <si>
    <t>51610_Financial_Instrument_Other_Fossil_Fuel_Threshold_Type</t>
  </si>
  <si>
    <t>51620_Financial_Instrument_Other_Fossil_Fuel_Relative_Threshold</t>
  </si>
  <si>
    <t>51630_Financial_Instrument_Other_Fossil_Fuel_Part_Of_Value_Chain</t>
  </si>
  <si>
    <t>51640_Financial_Instrument_Other_Fossil_Fuel_Energy_Mix_Absolute_Cap</t>
  </si>
  <si>
    <t>51650_Financial_Instrument_Other_Fossil_Fuel_Energy_Mix_Relative_Cap</t>
  </si>
  <si>
    <t>Maximum relative share of other fossil fuel as part of Energy Mix expressed in percentage</t>
  </si>
  <si>
    <t>51660_Financial_Instrument_Other_Fossil_Fuel_New_Infrastructure</t>
  </si>
  <si>
    <t>new development of other fossil fuel project</t>
  </si>
  <si>
    <t>Palm_Oil</t>
  </si>
  <si>
    <t>51700_Financial_Instrument_Palm_Oil_Exclusion</t>
  </si>
  <si>
    <t>51710_Financial_Instrument_Palm_Oil_Exclusion_Threshold_Type</t>
  </si>
  <si>
    <t>51720_Financial_Instrument_Palm_Oil_Exclusion_Relative_Threshold</t>
  </si>
  <si>
    <t>51730_Financial_Instrument_Palm_Oil_Exclusion_Part_Of_Value_Chain</t>
  </si>
  <si>
    <t>Pesticides</t>
  </si>
  <si>
    <t>51800_Financial_Instrument_Pesticides_Exclusion</t>
  </si>
  <si>
    <t>51810_Financial_Instrument_Pesticides_Exclusion_Threshold_Type</t>
  </si>
  <si>
    <t>51820_Financial_Instrument_Pesticides_Exclusion_Relative_Threshold</t>
  </si>
  <si>
    <t>51830_Financial_Instrument_Pesticides_Exclusion_Part_Of_Value_Chain</t>
  </si>
  <si>
    <t>Research_on_human_embryos</t>
  </si>
  <si>
    <t>51900_Financial_Instrument_Research_On_Human_Embryos_Exclusion</t>
  </si>
  <si>
    <t>51910_Financial_Instrument_Research_On_Human_Embryos_Exclusion_Threshold_Type</t>
  </si>
  <si>
    <t>51920_Financial_Instrument_Research_On_Human_Embryos_Exclusion_Relative_Threshold</t>
  </si>
  <si>
    <t>51930_Financial_Instrument_Research_On_Human_Embryos_Exclusion_Part_Of_Value_Chain</t>
  </si>
  <si>
    <t>Tobacco</t>
  </si>
  <si>
    <t>52000_Financial_Instrument_Tobacco_Exclusion</t>
  </si>
  <si>
    <t>52010_Financial_Instrument_Tobacco_Exclusion_Threshold_Type</t>
  </si>
  <si>
    <t>52020_Financial_Instrument_Tobacco_Exclusion_Relative_Threshold</t>
  </si>
  <si>
    <t>52030_Financial_Instrument_Tobacco_Exclusion_Part_Of_Value_Chain</t>
  </si>
  <si>
    <t>Unconventional / controversial weapons</t>
  </si>
  <si>
    <t>52100_Financial_Instrument_Unconventional_Weapons_Exclusion</t>
  </si>
  <si>
    <t>52110_Financial_Instrument_Unconventional_Weapons_Exclusion_Threshold_Type</t>
  </si>
  <si>
    <t>52120_Financial_Instrument_Unconventional_Weapons_Exclusion_Relative_Threshold</t>
  </si>
  <si>
    <t>52130_Financial_Instrument_Unconventional_Weapons_Exclusion_Part_Of_Value_Chain</t>
  </si>
  <si>
    <t>Norm based exclusions</t>
  </si>
  <si>
    <t>52200_Financial_Instrument_UNGC_Exclusion</t>
  </si>
  <si>
    <t xml:space="preserve">Y / N </t>
  </si>
  <si>
    <t>52210_Financial_Instrument_OECD_Guidelines_Exclusion</t>
  </si>
  <si>
    <t>52220_Financial_Instrument_ILO_Exclusion</t>
  </si>
  <si>
    <t>Sovereign level exclusions</t>
  </si>
  <si>
    <t>53000_Financial_Instrument_Nuclear_Weapons_Exclusion</t>
  </si>
  <si>
    <t>53010_Financial_Instrument_Non-proliferation_Treaty_Of_Nuclear_Weapons</t>
  </si>
  <si>
    <t>53020_Financial_Instrument_Qualitative_Exclusion_Of_Countries</t>
  </si>
  <si>
    <t>A- Freedomhouse
I - Internal method
N - None</t>
  </si>
  <si>
    <t>A / I / N</t>
  </si>
  <si>
    <t>53030_Financial_Instrument_Corruption_Exclusion</t>
  </si>
  <si>
    <t>53040_Financial_Instrument_Death_Sentence_Exclusion</t>
  </si>
  <si>
    <t>53050_Financial_Instrument_War_Exclusion</t>
  </si>
  <si>
    <t>53060_Financial_Instrument_Non_Ratification_Of_Paris_Agreement_Exclusion</t>
  </si>
  <si>
    <t>Real Estate screening</t>
  </si>
  <si>
    <t>54000_Financial_Instrument_ESG_Energy_Consumption_Monitoring</t>
  </si>
  <si>
    <t xml:space="preserve">Existing energy monitoring &amp; improvement process ? </t>
  </si>
  <si>
    <t>Link with energy PAI</t>
  </si>
  <si>
    <t>54010_Financial_Instrument_ESG_GHG_Emission_Monitoring</t>
  </si>
  <si>
    <t>Existing GHG consumption monitoring and improvement process ?</t>
  </si>
  <si>
    <t>Link with emissions PAI</t>
  </si>
  <si>
    <t>54020_Financial_Instrument_ESG_Water_Consumption_Monitoring</t>
  </si>
  <si>
    <t>Existing Water consumption monitoring and improvement process ?</t>
  </si>
  <si>
    <t>Link with water PAI</t>
  </si>
  <si>
    <t>54030_Financial_Instrument_ESG_Waste_Financial_Instrument_Monitoring</t>
  </si>
  <si>
    <t>Existing Waste Financial_Instrument monitoring and improvement process ?</t>
  </si>
  <si>
    <t>Link with waste PAI</t>
  </si>
  <si>
    <t>54040_Financial_Instrument_ESG_Environmental_Health_Monitoring</t>
  </si>
  <si>
    <t>Existing environmental health  monitoring &amp; improvement process ?</t>
  </si>
  <si>
    <t>54050_Financial_Instrument_ESG_Supplier_Monitoring</t>
  </si>
  <si>
    <t>Existing esg policy of the supplier monitoring &amp; improvement process ?</t>
  </si>
  <si>
    <t>54060_Financial_Instrument_ESG_Safety_Monitoring</t>
  </si>
  <si>
    <t>Existing safety  monitoring &amp; improvement process ?</t>
  </si>
  <si>
    <t>54070_Financial_Instrument_ESG_Biodiversity_Monitoring</t>
  </si>
  <si>
    <t>Existing process to monitor impact of the buidling on biodiversity  monitoring &amp; improvement process ?</t>
  </si>
  <si>
    <t>Link with the biodiversity PAI</t>
  </si>
  <si>
    <t>Country Specific Information (Mandatory in the country of distribution)</t>
  </si>
  <si>
    <t>France</t>
  </si>
  <si>
    <t>AMF Doctrine</t>
  </si>
  <si>
    <t>60400_French_AMF_Doctrine_Approach</t>
  </si>
  <si>
    <r>
      <rPr>
        <sz val="10"/>
        <color indexed="8"/>
        <rFont val="Arial"/>
        <family val="2"/>
      </rPr>
      <t>Which approach of the AMF position/recommendation 2020-03 does your fund comply with</t>
    </r>
    <r>
      <rPr>
        <b/>
        <sz val="9"/>
        <color indexed="8"/>
        <rFont val="Arial"/>
        <family val="2"/>
      </rPr>
      <t>?</t>
    </r>
    <r>
      <rPr>
        <sz val="9"/>
        <color indexed="8"/>
        <rFont val="Arial"/>
        <family val="2"/>
      </rPr>
      <t xml:space="preserve">
</t>
    </r>
    <r>
      <rPr>
        <sz val="9"/>
        <color indexed="8"/>
        <rFont val="Arial"/>
        <family val="2"/>
      </rPr>
      <t xml:space="preserve">1: Approach based on a significantly engaging methodology
</t>
    </r>
    <r>
      <rPr>
        <sz val="9"/>
        <color indexed="8"/>
        <rFont val="Arial"/>
        <family val="2"/>
      </rPr>
      <t xml:space="preserve">2: Non-significantly engaging methodology approach
</t>
    </r>
    <r>
      <rPr>
        <sz val="9"/>
        <color indexed="8"/>
        <rFont val="Arial"/>
        <family val="2"/>
      </rPr>
      <t xml:space="preserve">3: Approach not meeting central or limited communication standards
</t>
    </r>
    <r>
      <rPr>
        <sz val="9"/>
        <color indexed="8"/>
        <rFont val="Arial"/>
        <family val="2"/>
      </rPr>
      <t xml:space="preserve">
</t>
    </r>
  </si>
  <si>
    <t>1 or 2 or 3</t>
  </si>
  <si>
    <r>
      <rPr>
        <sz val="9"/>
        <color indexed="8"/>
        <rFont val="Arial"/>
        <family val="2"/>
      </rPr>
      <t xml:space="preserve">Regarding answer 3, if the fund doesn't comply with the all the criteria of Approach 1 or with all the criteria of Approach 2, the fund should be classified in the 3rd approach, as written in AMF position/recommendation 2020-03.
</t>
    </r>
    <r>
      <rPr>
        <b/>
        <sz val="9"/>
        <color indexed="8"/>
        <rFont val="Arial"/>
        <family val="2"/>
      </rPr>
      <t>cf https://www.amf-france.org/sites/default/files/doctrine/Position/Information to be provided by collective investment schemes incorporating non-financial approaches.pdf.</t>
    </r>
  </si>
  <si>
    <t>French MiFID Market</t>
  </si>
  <si>
    <t>60410_Financial_Instrument_Environmental_Topic_Or_Considered_Indicators_For_French_MiFID_Market</t>
  </si>
  <si>
    <t>Description of the Environmental topics integrated in the investment process of the fund,
Multiple answers field.
A - Transition to low carbon economy
B - Natural resources preservation or consumption
C - Land &amp; Ocean preservation
D - Waste
E - Biodiversity preservation
F - none</t>
  </si>
  <si>
    <t>This field indicates the comitment of the producer to take into account adverse impact related to the different listed topics.
Either because the topic is explicitly integrated in the investment process and/or the portfolio construction in a qualitative way ( ESG analysis, exclusions, engagement &amp; voting...) or in a quantitative way ( Sustainability indicators). IF the producer commit to monitor one of the sustainability indicators mentionned in the PAI section then the corresponding topic should be mentionned. The other way around, a producer may follow the topic while considering that there is no reliable indicator as of today or chosing sustainable indicators not mentionned in the SFDR regulation for entity reporting ( ex : Water consumption....).</t>
  </si>
  <si>
    <t>60420_Financial_Instrument_Social_Topic_Or_Considered_Indicators_For_French_MiFID_Market</t>
  </si>
  <si>
    <t>Description of the social topics integrated in the investment strategy, 
Multiple answers fields.
A - Social &amp; human rights
B - labour relations
C - investment in human capital (including health)
D - none</t>
  </si>
  <si>
    <t>This field indicates the comitment of the producer to take into account adverse impact related to the different listed topics.
Either because the topic is explicitly integrated in the investment process and/or the portfolio construction in a qualitative way ( ESG analysis, exclusions, engagement &amp; voting...) or in a quantitative way ( Sustainability indicators). IF the producer commit to monitor one of the sustainability indicators mentionned in the PAI section then the corresponding topic should be mentionned. The other way around, a producer may follow the topic while considering that there is no reliable indicator as of today or chosing sustainable indicators not mentionned in the SFDR regulation for entity reporting ( ex : job creation....).</t>
  </si>
  <si>
    <t>60430_Financial_Instrument_Governance_Topic_Or_Considered_Indicators_For_French_MiFID_Market</t>
  </si>
  <si>
    <t>Description of the governance topic integrated in the investment strategy, 
Multiple answers field
A - anti bribery &amp; corruption
B - governance other
C - none</t>
  </si>
  <si>
    <t>This field indicates the comitment of the producer to take into account adverse impact related to the different listed topics.
Either because the topic is explicitly integrated in the investment process and/or the portfolio construction in a qualitative way ( ESG analysis, exclusions, engagement &amp; voting...) or in a quantitative way ( Sustainability indicators). IF the producer commit to monitor one of the sustainability indicators mentionned in the PAI section then the corresponding topic should be mentionned. The other way around, a producer may follow the topic while considering that there is no reliable indicator as of today or chosing sustainable indicators not mentionned in the SFDR regulation for entity reporting.</t>
  </si>
  <si>
    <t>Germany</t>
  </si>
  <si>
    <t>German MiFID Market</t>
  </si>
  <si>
    <t>60440_Financial_Instrument_Sustainable_Indicators_For_German_MiFID_Market</t>
  </si>
  <si>
    <t>This field contains information on the sustainability characteristics of the financial instrument as communicated by the manufacturer and provides information on whether it is part of the sustainability preferences in accordance with MiFID II Delegated Regulation (EU) 2017/565 (specification P-V) or not (specification O-E).
Note:
For funds, the keys P and V are not to be selected, as a fund that is classified as characteristic P always automatically fulfils characteristic Q. 
Decode:
O = No information/data or declared as non-sustainable (by the manufacturer)
B = Basic = Financial instrument complies with recognised transparency and industry standard
E = ESG product applies a dedicated ESG strategy and manufacturer takes into account recognised industry standard
P = Financial instrument according to Article 2 No. 7a of MiFID II Delegated Regulation (EU) 2017/565 with a dedicated ESG strategy, no serious violations of UNGC and democracy/human rights, manufacturer takes into account recognised industry standard
Q = Financial instrument according to Article 2 No. 7b pursuant to MiFID II Delegated Regulation (EU) 2017/565 with a dedicated ESG strategy, no serious violations of UNGC and democracy/human rights, manufacturer takes into account recognised industry standard
R = Financial instrument according to Article 2 No. 7c pursuant to MiFID II Delegated Regulation (EU) 2017/565 with a dedicated ESG strategy and compliance with minimum exclusions, manufacturer takes into account recognised industry standard
S = Financial instrument according to Article 2 No. 7a, 7b &amp; 7c pursuant to MiFID II Delegated Regulation (EU) 2017/565, criteria for P, Q and R met
T = Financial instrument according to Article 2 No. 7a, 7b pursuant to MiFID II Delegated Regulation (EU) 2017/565, criteria for P and Q met
U = Financial instrument according to Article 2 No. 7b &amp; 7c as per MiFID II Delegated Regulation (EU) 2017/565, criteria for Q and R met
V = Financial instrument according to Article 2 No. 7a &amp; 7c pursuant to MiFID II Delegated Regulation (EU) 2017/565, criteria for P and R met</t>
  </si>
  <si>
    <t>O ; B ; E ; P ; Q ; R ; S ; T ; U ; V</t>
  </si>
  <si>
    <t>Minimum exclusions (relevant for individual stocks and stocks in a portfolio/basket (shares/bonds)):
Companies: 
-	Military hardware &gt;10% (banned weapons &gt;0%)
-	Tobacco production &gt;5%
-	Coal &gt;30%
-	Serious violations of UN Global Compact (without positive perspective):
Protection of international human rights
No complicity in human rights violations
Upholding the freedom of association and the right to collective bargaining
Elimination of forced labour
Abolition of child labour
Elimination of discrimination when hiring and employing
Precautionary principle in dealing with environmental problems
Promoting greater environmental awareness
Development and dissemination of environmentally friendly technologies
Advocacy against all forms of corruption
Sovereign issuers: 
-	Serious violations of democratic and human rights (Based on assessment as "not free" according to the Freedom House Index (https://freedomhouse.org/countries/freedom-world/scores) or equivalent ESG ratings (external respectively internal).
Additional explanations:
-	Exclusions for military hardware and coal to be assessed on turnover from production and/or distribution. 
-	Understanding of banned weapons: weapons according to the Convention on the Prohibition of the Use, Stockpiling, Production and Transfer of Anti-Personnel Mines and on their Destruction ("Ottawa Convention"), the Convention on the Prohibition of Cluster Munitions ("Oslo Convention") as well as biological and chemical weapons pursuant to the respective UN conventions (UN BWC and UN CWC).
-	For funds, the minimum exclusions apply to direct investments in shares and bonds. They do not apply to investments in real estate or real estate companies. However, if a real estate fund also invests in securities (e.g. shares/bonds), the exclusions must so far be observed.</t>
  </si>
  <si>
    <t>SFDR art 6.1 
Yes / No</t>
  </si>
  <si>
    <t xml:space="preserve">floating decimal </t>
  </si>
  <si>
    <t>Country / Name of Stewardship Code</t>
  </si>
  <si>
    <t>Date of inclusion in the list</t>
  </si>
  <si>
    <t>A</t>
  </si>
  <si>
    <t>European Union: EFAMA Stewardship Code, European Fund and Asset Management Association, 2018</t>
  </si>
  <si>
    <t>17. January 2022</t>
  </si>
  <si>
    <t>B</t>
  </si>
  <si>
    <t>Germany: German Stewardship Guidelines, DVFA, 2020</t>
  </si>
  <si>
    <t>Netherlands: Dutch Stewardship Code, Eumedion, 2018</t>
  </si>
  <si>
    <t>D</t>
  </si>
  <si>
    <t>Singapore: Singapore Stewardship Principles, Stewardship Asia 2016</t>
  </si>
  <si>
    <t>E</t>
  </si>
  <si>
    <t>Switzerland: Guidelines for institutional investors, governing the exercising of participation rights in public limited companies, Ethos Foundation, 2013</t>
  </si>
  <si>
    <t>F</t>
  </si>
  <si>
    <t>Taiwan: Stewardship Principles for Institutional Investors, Taiwan Stock Exchange, 2016</t>
  </si>
  <si>
    <t>G</t>
  </si>
  <si>
    <t>United Kingdom: The UK Stewardship Code, Financial Reporting Council, 2019</t>
  </si>
  <si>
    <t>H</t>
  </si>
  <si>
    <t>United States: US Stewardship Framework for Institutional Investors, The Investor Stewardship Group, 2018</t>
  </si>
  <si>
    <t>I</t>
  </si>
  <si>
    <t>Japanese, Japanese stewardship code, FSA, 2020</t>
  </si>
  <si>
    <t>J</t>
  </si>
  <si>
    <t xml:space="preserve">Hong Kong, Hong Kong principle of responsible ownership, Securities and Future Commission, </t>
  </si>
  <si>
    <t>K</t>
  </si>
  <si>
    <t>Norway, Norwegian Stewarship code, Norwegian Funds and Market Association, 2012</t>
  </si>
  <si>
    <t>L</t>
  </si>
  <si>
    <t>Italy, Italian Stewardship Code for the exercise of administrative and voting rights in listed companies</t>
  </si>
  <si>
    <t>Sweden: Guidelines for fund management comapnies' shareholder engagement, issued by Swedish Investment Fund Association in Feb 2002 and revised in May 2019.</t>
  </si>
  <si>
    <t>N</t>
  </si>
  <si>
    <t>Eurosif European Transparency Code</t>
  </si>
  <si>
    <t>France, AFEP-MEDEF Corporate Governance Code</t>
  </si>
  <si>
    <t>ZZ</t>
  </si>
  <si>
    <t>Other Stewardship Code</t>
  </si>
  <si>
    <t>9. June 2021</t>
  </si>
  <si>
    <t>Definition/Name of the Label or Standard</t>
  </si>
  <si>
    <t>ICMA Green Bond Principles</t>
  </si>
  <si>
    <t>19. January 2021</t>
  </si>
  <si>
    <t>EU Green Bond Standard</t>
  </si>
  <si>
    <t>EU Ecolabel for Financial Products</t>
  </si>
  <si>
    <t>FNG Siegel (Fonds)</t>
  </si>
  <si>
    <t>CBI Climate Bonds Standards</t>
  </si>
  <si>
    <t>ICMA Social Bonds Principles</t>
  </si>
  <si>
    <t>LuxFLAG ESG</t>
  </si>
  <si>
    <t>LuxFLAG Climate Finance</t>
  </si>
  <si>
    <t>LuxFLAG Environment</t>
  </si>
  <si>
    <t>Kein Verstoß gegen Atomwaffensperrvertrag</t>
  </si>
  <si>
    <t>ISR</t>
  </si>
  <si>
    <t>UZ49 - das österreichische Umweltzeichen</t>
  </si>
  <si>
    <t>Nordic Swan</t>
  </si>
  <si>
    <t>GreenFin Label</t>
  </si>
  <si>
    <t>P</t>
  </si>
  <si>
    <t>Finansol</t>
  </si>
  <si>
    <t>Q</t>
  </si>
  <si>
    <t>DDV-Nachhaltigkeitskodex-ESG-Strategie</t>
  </si>
  <si>
    <t>R</t>
  </si>
  <si>
    <t>DDV-Nachhaltigkeitskodex-ESG-Impact</t>
  </si>
  <si>
    <t>S</t>
  </si>
  <si>
    <t>Grüner Pfandbrief</t>
  </si>
  <si>
    <t>T</t>
  </si>
  <si>
    <t>Sozialer Pfandbrief</t>
  </si>
  <si>
    <t>U</t>
  </si>
  <si>
    <t>LuxFLAG Microfinance</t>
  </si>
  <si>
    <t>V</t>
  </si>
  <si>
    <t>Z</t>
  </si>
  <si>
    <t>Other label</t>
  </si>
  <si>
    <t>Commitments</t>
  </si>
  <si>
    <t>This list was built to incorporate initiatives which have an effective impact on RI strategies of fund manufacturers, by resulting in actual commitments (e.g. through the Net Zero initiative, we are expected to increase over time and report the proportion of assets engaged in NZ approaches for instance). Our view, and this was discussed with French peers as well, as that we should avoid a too long list of initiatives which do not entail effective commitments – this would indeed potentially create confusion, and would need to be revised very regularly given the fast moving pace. We also built the list taking into account the questions on initiatives we receive most frequently from distributors.</t>
  </si>
  <si>
    <t>To be reviewed on annual basis</t>
  </si>
  <si>
    <r>
      <rPr>
        <sz val="7"/>
        <color indexed="8"/>
        <rFont val="Times New Roman"/>
        <family val="1"/>
      </rPr>
      <t xml:space="preserve"> </t>
    </r>
    <r>
      <rPr>
        <i/>
        <sz val="11"/>
        <color indexed="8"/>
        <rFont val="Calibri"/>
        <family val="2"/>
      </rPr>
      <t>TCFD</t>
    </r>
  </si>
  <si>
    <r>
      <rPr>
        <sz val="7"/>
        <color indexed="8"/>
        <rFont val="Times New Roman"/>
        <family val="1"/>
      </rPr>
      <t xml:space="preserve"> </t>
    </r>
    <r>
      <rPr>
        <i/>
        <sz val="11"/>
        <color indexed="8"/>
        <rFont val="Calibri"/>
        <family val="2"/>
      </rPr>
      <t>NZAMI or NZAOA</t>
    </r>
  </si>
  <si>
    <t>SBT for FI</t>
  </si>
  <si>
    <r>
      <rPr>
        <sz val="7"/>
        <color indexed="8"/>
        <rFont val="Times New Roman"/>
        <family val="1"/>
      </rPr>
      <t> </t>
    </r>
    <r>
      <rPr>
        <i/>
        <sz val="11"/>
        <color indexed="8"/>
        <rFont val="Calibri"/>
        <family val="2"/>
      </rPr>
      <t>Stewardship Code</t>
    </r>
  </si>
  <si>
    <t>UNGC</t>
  </si>
  <si>
    <t>Participation to the « Non-Disclosure Campaign » from CDP</t>
  </si>
  <si>
    <t>Regulatory Implementation Schedule</t>
  </si>
  <si>
    <r>
      <rPr>
        <sz val="9"/>
        <color indexed="8"/>
        <rFont val="Arial"/>
        <family val="2"/>
      </rPr>
      <t>Date of first PAI statement at entity level (</t>
    </r>
    <r>
      <rPr>
        <b/>
        <sz val="11"/>
        <color indexed="8"/>
        <rFont val="Arial"/>
        <family val="2"/>
      </rPr>
      <t>31/12/2022?</t>
    </r>
    <r>
      <rPr>
        <b/>
        <sz val="10"/>
        <color indexed="8"/>
        <rFont val="Arial"/>
        <family val="2"/>
      </rPr>
      <t xml:space="preserve"> </t>
    </r>
    <r>
      <rPr>
        <sz val="9"/>
        <color indexed="8"/>
        <rFont val="Arial"/>
        <family val="2"/>
      </rPr>
      <t>TBC)</t>
    </r>
  </si>
  <si>
    <r>
      <rPr>
        <sz val="9"/>
        <color indexed="8"/>
        <rFont val="Arial"/>
        <family val="2"/>
      </rPr>
      <t xml:space="preserve">Calculation period first PAI statement at entity level ( </t>
    </r>
    <r>
      <rPr>
        <b/>
        <sz val="11"/>
        <color indexed="8"/>
        <rFont val="Arial"/>
        <family val="2"/>
      </rPr>
      <t>1/1 -&gt; 32/12/22 ?, TBD</t>
    </r>
    <r>
      <rPr>
        <sz val="9"/>
        <color indexed="8"/>
        <rFont val="Arial"/>
        <family val="2"/>
      </rPr>
      <t>)</t>
    </r>
  </si>
  <si>
    <r>
      <rPr>
        <sz val="9"/>
        <color indexed="8"/>
        <rFont val="Arial"/>
        <family val="2"/>
      </rPr>
      <t>Implementation date of SFDR pre-contractual (</t>
    </r>
    <r>
      <rPr>
        <b/>
        <sz val="10"/>
        <color indexed="8"/>
        <rFont val="Arial"/>
        <family val="2"/>
      </rPr>
      <t>1/7/2022 TBC</t>
    </r>
    <r>
      <rPr>
        <sz val="9"/>
        <color indexed="8"/>
        <rFont val="Arial"/>
        <family val="2"/>
      </rPr>
      <t>)</t>
    </r>
  </si>
  <si>
    <r>
      <rPr>
        <sz val="9"/>
        <color indexed="8"/>
        <rFont val="Arial"/>
        <family val="2"/>
      </rPr>
      <t>First period of SFDR periodic reporting (</t>
    </r>
    <r>
      <rPr>
        <b/>
        <sz val="10"/>
        <color indexed="8"/>
        <rFont val="Arial"/>
        <family val="2"/>
      </rPr>
      <t>2022? TBD</t>
    </r>
    <r>
      <rPr>
        <sz val="9"/>
        <color indexed="8"/>
        <rFont val="Arial"/>
        <family val="2"/>
      </rPr>
      <t>)</t>
    </r>
  </si>
  <si>
    <r>
      <rPr>
        <sz val="9"/>
        <color indexed="8"/>
        <rFont val="Arial"/>
        <family val="2"/>
      </rPr>
      <t>MiFID/IDD Sustainability preferences (</t>
    </r>
    <r>
      <rPr>
        <b/>
        <sz val="9"/>
        <color indexed="8"/>
        <rFont val="Arial"/>
        <family val="2"/>
      </rPr>
      <t>2/8/2022</t>
    </r>
    <r>
      <rPr>
        <sz val="9"/>
        <color indexed="8"/>
        <rFont val="Arial"/>
        <family val="2"/>
      </rPr>
      <t>)</t>
    </r>
  </si>
  <si>
    <r>
      <rPr>
        <sz val="9"/>
        <color indexed="8"/>
        <rFont val="Arial"/>
        <family val="2"/>
      </rPr>
      <t>Implementation date of SFDR level 2 (</t>
    </r>
    <r>
      <rPr>
        <b/>
        <sz val="10"/>
        <color indexed="8"/>
        <rFont val="Arial"/>
        <family val="2"/>
      </rPr>
      <t>1/7/2022</t>
    </r>
    <r>
      <rPr>
        <sz val="9"/>
        <color indexed="8"/>
        <rFont val="Arial"/>
        <family val="2"/>
      </rPr>
      <t>)</t>
    </r>
  </si>
  <si>
    <r>
      <rPr>
        <sz val="8"/>
        <color indexed="8"/>
        <rFont val="Arial"/>
        <family val="2"/>
      </rPr>
      <t>Implementation date of MIFID2 (</t>
    </r>
    <r>
      <rPr>
        <b/>
        <sz val="10"/>
        <color indexed="8"/>
        <rFont val="Arial"/>
        <family val="2"/>
      </rPr>
      <t>2/8/22</t>
    </r>
    <r>
      <rPr>
        <sz val="8"/>
        <color indexed="8"/>
        <rFont val="Arial"/>
        <family val="2"/>
      </rPr>
      <t>) and SFDR L2 (</t>
    </r>
    <r>
      <rPr>
        <b/>
        <sz val="10"/>
        <color indexed="8"/>
        <rFont val="Arial"/>
        <family val="2"/>
      </rPr>
      <t>1/7/22 TBC</t>
    </r>
    <r>
      <rPr>
        <sz val="8"/>
        <color indexed="8"/>
        <rFont val="Arial"/>
        <family val="2"/>
      </rPr>
      <t>)</t>
    </r>
  </si>
  <si>
    <t>Taxonomy Part 2 (1/1/23)</t>
  </si>
  <si>
    <t>German Mifid Market</t>
  </si>
  <si>
    <t>French Mifid Market</t>
  </si>
  <si>
    <t>Supplementary fields - V1.1</t>
  </si>
  <si>
    <r>
      <rPr>
        <sz val="9"/>
        <color indexed="8"/>
        <rFont val="Arial"/>
        <family val="2"/>
      </rPr>
      <t xml:space="preserve">Metric: Average ratio of female to male board members in investee companies, </t>
    </r>
    <r>
      <rPr>
        <sz val="9"/>
        <color indexed="23"/>
        <rFont val="Arial"/>
        <family val="2"/>
      </rPr>
      <t xml:space="preserve">expressed as a percentage of all board members. </t>
    </r>
  </si>
  <si>
    <t>Metric: GHG intensity of investee countries</t>
  </si>
  <si>
    <t>80000_Use_Of_Proceeds_Asset_Pooling</t>
  </si>
  <si>
    <t>Defines if use of proceeds constitute
S - Segregated Sustainable Asset Pool (SAP)
U - Unsegregated Sustainable Asset Pool (USAP)
N - Not a pooled approach (N) and therefore a general part of the balance sheet of the Issuer/Manufacturer</t>
  </si>
  <si>
    <t>S / U / N</t>
  </si>
  <si>
    <t>Conditional to being a Structured Product
Example: Green/Social bond under ICMA framework is an SAP</t>
  </si>
  <si>
    <t>80010_Use_Of_Derivative_Exposure_In_Taxonomy_And_SFDR_Alignment</t>
  </si>
  <si>
    <t>Defines if the derivative exposure of a Structured Product is considered part of the assessed Taxonomy Alignment and Minimum Proportion of Sustainable Investment reported.</t>
  </si>
  <si>
    <t>Conditional to being a Structured Product</t>
  </si>
  <si>
    <t>80020_Structured_Product_Funding_Related_EU_SFDR_Minimum_Or_Planned_Investments_Sustainable_Investments</t>
  </si>
  <si>
    <t>Conditional to 20420 is filled and 80010 is set to Y. Means the percentage points reported in 20420 if only Funding component is considered.</t>
  </si>
  <si>
    <t>80030_Structured_Product_Derivate_Exposure_Related_EU_SFDR_Minimum_Or_Planned_Investments_Sustainable_Investments</t>
  </si>
  <si>
    <t>Conditional to 20420 is filled and 80010 is set to Y. Means the percentage points reported in 20420 related to Derivative Exposure.</t>
  </si>
  <si>
    <t>80040_Structured_Product_Funding_Related_EU_SFDR_Minimum_Or_Planned_Investments_Sustainable_Investments_Taxonomy_Aligned</t>
  </si>
  <si>
    <t>Conditional to 20450 is filled and 80010 is set to Y. Means the percentage points reported in 20450 if only Funding component is considered.</t>
  </si>
  <si>
    <t>80050_Structured_Product_Derivate_Exposure_Related_EU_SFDR_Minimum_Or_Planned_Investments_Sustainable_Investments_Taxonomy_Aligned</t>
  </si>
  <si>
    <t>Conditional to 20450 is filled and 80010 is set to Y. Means the percentage points reported in 20450 related to Derivative Exposure.</t>
  </si>
  <si>
    <t>Structured Products Additional Information - V1.1</t>
  </si>
  <si>
    <t>V1.1: Mandatory / Conditional from 1. Dec. 2022 (Reg date 1. Jan 2023) for SFDR, MiFID &amp; IDD</t>
  </si>
  <si>
    <t>20090_Financial_Instrument_Main_ESG_Focus</t>
  </si>
  <si>
    <r>
      <t>2072</t>
    </r>
    <r>
      <rPr>
        <sz val="9"/>
        <color rgb="FFFF0000"/>
        <rFont val="Arial"/>
        <family val="2"/>
      </rPr>
      <t>1</t>
    </r>
    <r>
      <rPr>
        <sz val="9"/>
        <color indexed="8"/>
        <rFont val="Arial"/>
        <family val="2"/>
      </rPr>
      <t>_Financial_Instrument_Climate_Change_Mitigation_</t>
    </r>
    <r>
      <rPr>
        <sz val="9"/>
        <color rgb="FFFF0000"/>
        <rFont val="Arial"/>
        <family val="2"/>
      </rPr>
      <t>Percentage</t>
    </r>
  </si>
  <si>
    <r>
      <t>2073</t>
    </r>
    <r>
      <rPr>
        <sz val="9"/>
        <color rgb="FFFF0000"/>
        <rFont val="Arial"/>
        <family val="2"/>
      </rPr>
      <t>1</t>
    </r>
    <r>
      <rPr>
        <sz val="9"/>
        <color indexed="8"/>
        <rFont val="Arial"/>
        <family val="2"/>
      </rPr>
      <t>_Financial_Instrument_Climate_Change_Adaptation</t>
    </r>
    <r>
      <rPr>
        <sz val="9"/>
        <color rgb="FFFF0000"/>
        <rFont val="Arial"/>
        <family val="2"/>
      </rPr>
      <t>_Percentage</t>
    </r>
  </si>
  <si>
    <r>
      <t>2074</t>
    </r>
    <r>
      <rPr>
        <sz val="9"/>
        <color rgb="FFFF0000"/>
        <rFont val="Arial"/>
        <family val="2"/>
      </rPr>
      <t>1</t>
    </r>
    <r>
      <rPr>
        <sz val="9"/>
        <color indexed="8"/>
        <rFont val="Arial"/>
        <family val="2"/>
      </rPr>
      <t>_Financial_Instrument_Sustainable_Use_And_Protection_Of_Water_And_Marine_Resources</t>
    </r>
    <r>
      <rPr>
        <sz val="9"/>
        <color rgb="FFFF0000"/>
        <rFont val="Arial"/>
        <family val="2"/>
      </rPr>
      <t>_Percentage</t>
    </r>
  </si>
  <si>
    <r>
      <t>2075</t>
    </r>
    <r>
      <rPr>
        <sz val="9"/>
        <color rgb="FFFF0000"/>
        <rFont val="Arial"/>
        <family val="2"/>
      </rPr>
      <t>1</t>
    </r>
    <r>
      <rPr>
        <sz val="9"/>
        <color indexed="8"/>
        <rFont val="Arial"/>
        <family val="2"/>
      </rPr>
      <t>_Financial_Instrument_Transition_To_A_Circular_Economy</t>
    </r>
    <r>
      <rPr>
        <sz val="9"/>
        <color rgb="FFFF0000"/>
        <rFont val="Arial"/>
        <family val="2"/>
      </rPr>
      <t>_Percentage</t>
    </r>
  </si>
  <si>
    <r>
      <t>2076</t>
    </r>
    <r>
      <rPr>
        <sz val="9"/>
        <color rgb="FFFF0000"/>
        <rFont val="Arial"/>
        <family val="2"/>
      </rPr>
      <t>1</t>
    </r>
    <r>
      <rPr>
        <sz val="9"/>
        <color indexed="8"/>
        <rFont val="Arial"/>
        <family val="2"/>
      </rPr>
      <t>_Financial_Instrument_Pollution_Prevention_And_Control</t>
    </r>
    <r>
      <rPr>
        <sz val="9"/>
        <color rgb="FFFF0000"/>
        <rFont val="Arial"/>
        <family val="2"/>
      </rPr>
      <t>_Percentage</t>
    </r>
  </si>
  <si>
    <r>
      <t>2077</t>
    </r>
    <r>
      <rPr>
        <sz val="9"/>
        <color rgb="FFFF0000"/>
        <rFont val="Arial"/>
        <family val="2"/>
      </rPr>
      <t>1</t>
    </r>
    <r>
      <rPr>
        <sz val="9"/>
        <color indexed="8"/>
        <rFont val="Arial"/>
        <family val="2"/>
      </rPr>
      <t>_Financial_Instrument_Protection_And_Restoration_Of_Biodiversity_And_Ecosystems</t>
    </r>
    <r>
      <rPr>
        <sz val="9"/>
        <color rgb="FFFF0000"/>
        <rFont val="Arial"/>
        <family val="2"/>
      </rPr>
      <t>_Percentage</t>
    </r>
  </si>
  <si>
    <t xml:space="preserve">cf Art 55 paragraph 1a </t>
  </si>
  <si>
    <r>
      <rPr>
        <sz val="9"/>
        <color rgb="FFFF0000"/>
        <rFont val="Arial"/>
        <family val="2"/>
      </rPr>
      <t>Replacing 20720 Y/N field</t>
    </r>
    <r>
      <rPr>
        <sz val="9"/>
        <color indexed="8"/>
        <rFont val="Arial"/>
        <family val="2"/>
      </rPr>
      <t xml:space="preserve">
Link to periodic reports</t>
    </r>
  </si>
  <si>
    <r>
      <rPr>
        <sz val="9"/>
        <color rgb="FFFF0000"/>
        <rFont val="Arial"/>
        <family val="2"/>
      </rPr>
      <t>Replacing 20730 Y/N field</t>
    </r>
    <r>
      <rPr>
        <sz val="9"/>
        <color indexed="8"/>
        <rFont val="Arial"/>
        <family val="2"/>
      </rPr>
      <t xml:space="preserve">
Link to periodic reports</t>
    </r>
  </si>
  <si>
    <r>
      <rPr>
        <sz val="9"/>
        <color rgb="FFFF0000"/>
        <rFont val="Arial"/>
        <family val="2"/>
      </rPr>
      <t>Replacing 20740 Y/N field</t>
    </r>
    <r>
      <rPr>
        <sz val="9"/>
        <color indexed="8"/>
        <rFont val="Arial"/>
        <family val="2"/>
      </rPr>
      <t xml:space="preserve">
Link to periodic reports</t>
    </r>
  </si>
  <si>
    <r>
      <rPr>
        <sz val="9"/>
        <color rgb="FFFF0000"/>
        <rFont val="Arial"/>
        <family val="2"/>
      </rPr>
      <t>Replacing 20770 Y/N field</t>
    </r>
    <r>
      <rPr>
        <sz val="9"/>
        <color indexed="8"/>
        <rFont val="Arial"/>
        <family val="2"/>
      </rPr>
      <t xml:space="preserve">
Link to periodic reports</t>
    </r>
  </si>
  <si>
    <r>
      <rPr>
        <sz val="9"/>
        <color rgb="FFFF0000"/>
        <rFont val="Arial"/>
        <family val="2"/>
      </rPr>
      <t>Replacing 20760 Y/N field</t>
    </r>
    <r>
      <rPr>
        <sz val="9"/>
        <color indexed="8"/>
        <rFont val="Arial"/>
        <family val="2"/>
      </rPr>
      <t xml:space="preserve">
Link to periodic reports</t>
    </r>
  </si>
  <si>
    <r>
      <rPr>
        <sz val="9"/>
        <color rgb="FFFF0000"/>
        <rFont val="Arial"/>
        <family val="2"/>
      </rPr>
      <t>Replacing 20750 Y/N field</t>
    </r>
    <r>
      <rPr>
        <sz val="9"/>
        <color indexed="8"/>
        <rFont val="Arial"/>
        <family val="2"/>
      </rPr>
      <t xml:space="preserve">
Link to periodic reports</t>
    </r>
  </si>
  <si>
    <t>Replacing 11010 alpha numeric PRI notation (Methodology change)</t>
  </si>
  <si>
    <t>Conditional to item 20100 set to Yes</t>
  </si>
  <si>
    <r>
      <t xml:space="preserve">Refer to RTS ANNEX I for calculation formula
</t>
    </r>
    <r>
      <rPr>
        <sz val="10"/>
        <color rgb="FFFF0000"/>
        <rFont val="Arial"/>
        <family val="2"/>
      </rPr>
      <t>Expressed in Metric tonnes</t>
    </r>
    <r>
      <rPr>
        <sz val="10"/>
        <color indexed="8"/>
        <rFont val="Arial"/>
        <family val="2"/>
      </rPr>
      <t xml:space="preserve">
</t>
    </r>
    <r>
      <rPr>
        <sz val="10"/>
        <color rgb="FFFF0000"/>
        <rFont val="Arial"/>
        <family val="2"/>
      </rPr>
      <t>Conditional to Coverage &gt;0%</t>
    </r>
  </si>
  <si>
    <r>
      <t xml:space="preserve">Refer to RTS ANNEX I for calculation formula
</t>
    </r>
    <r>
      <rPr>
        <sz val="10"/>
        <color rgb="FFFF0000"/>
        <rFont val="Arial"/>
        <family val="2"/>
      </rPr>
      <t>Expressed in Metric tonnes
Conditional to Coverage &gt;0%</t>
    </r>
  </si>
  <si>
    <r>
      <t xml:space="preserve">Refer to RTS ANNEX I for calculation formula
</t>
    </r>
    <r>
      <rPr>
        <b/>
        <sz val="10"/>
        <color rgb="FFFF0000"/>
        <rFont val="Arial"/>
        <family val="2"/>
      </rPr>
      <t>Metric tonnes per eur million revenue
Conditional to Coverage &gt;0%</t>
    </r>
  </si>
  <si>
    <t xml:space="preserve">
Conditional to Coverage &gt;0%</t>
  </si>
  <si>
    <t>Metric Tonnes per EUR million GDP
Conditional to Coverage &gt;0%</t>
  </si>
  <si>
    <t>70000_Financial_Instrument_Sustainability_Risk_Is_Deemed_To_Be_Relevant</t>
  </si>
  <si>
    <t xml:space="preserve">Conditional for Financial Product primarly investing in Art 8 or Art 8 like funds </t>
  </si>
  <si>
    <t>Conditional for Financial Product primarly investing in art 9 or art 9 like funds</t>
  </si>
  <si>
    <r>
      <t xml:space="preserve">Indication of the "main focus" of the Financial_Instrument ( for example E for green bonds…). E or S or G </t>
    </r>
    <r>
      <rPr>
        <sz val="9"/>
        <color indexed="16"/>
        <rFont val="Arial"/>
        <family val="2"/>
      </rPr>
      <t>or MF (Multi focus) or Blank (if no focus at all)</t>
    </r>
  </si>
  <si>
    <t>conditional to 20040 set to 0</t>
  </si>
  <si>
    <t xml:space="preserve">conditional to product type in field 20040 or 20050 </t>
  </si>
  <si>
    <t>conditional to product type in field 20040 or 20050 or 20170</t>
  </si>
  <si>
    <t>conditional to answer in field 20170</t>
  </si>
  <si>
    <t>conditional to product type in field 20040 or 20050</t>
  </si>
  <si>
    <t>Reference benchmarks are indexes to measure whether financial products attain the environmental or social characteristics that they promote and conditional to answer in field 20040.
conditional of being in SFDR products Scope</t>
  </si>
  <si>
    <t>conditional to 20370</t>
  </si>
  <si>
    <t>Metric: Tonnes of emissions to water generated by investee companies per million EUR invested, expressed as a weighted average</t>
  </si>
  <si>
    <t>Metric: Tonnes of hazardous waste generated by investee companies per million EUR invested, expressed as a weighted average</t>
  </si>
  <si>
    <t>Metric: Share of investments in companies that have been involved in violations of the UNGC principles of OECD Guidelines for Multinational enterprises</t>
  </si>
  <si>
    <t>Internet address where the client can find all relevant informations regarding stewardship and engagement of the manufacturer.</t>
  </si>
  <si>
    <t>Metric: Share of investments in companies without policies to monitor compliance with the UNGC principles of OECD Guidelines for Multinational enterprises or grievance/complaints handling mechanisms to address violations of the UNGC principles or OECD Guidelines for Multinational enterprises</t>
  </si>
  <si>
    <t>Metric: Number of investee countries subject to social violations (absolute number) as referred to in international treaties and conventions, United Nations principles and, where applicable national law</t>
  </si>
  <si>
    <t>Metric: Number of investee countries subject to social violations (relative number divided by all investee countries) as referred to in international treaties and conventions, United Nations principles and, where applicable national law</t>
  </si>
  <si>
    <t>Metric: Share of investments in real estate assets involved in the extraction, storage, transport or manufacture of fossil fuels</t>
  </si>
  <si>
    <t>metric: Share of energy consumption from oil source</t>
  </si>
  <si>
    <t>metric: Share of energy consumption from natural gas  source</t>
  </si>
  <si>
    <t>metric: Share of energy consumption from coal source</t>
  </si>
  <si>
    <t>Metric: Average amount of water consumed and reclaimed by the investee companies (in cubic meters) per million EUR of revenu of investee companies; Weighted average percentage of water recycled and reused by investee companies</t>
  </si>
  <si>
    <t>Metric: Share of investments in investee companies whose operations affect threatened species</t>
  </si>
  <si>
    <t>Metric: Share of investments in investee companies without a biodiversity protection policy covering operational sites owned, leased, managed in, or adjacent to, a protected area or an area of high biodiversity value outside protected areas.</t>
  </si>
  <si>
    <t>Metric: Share of investments in investee companies without a workplace accident prevention policy</t>
  </si>
  <si>
    <t>Metric: Share of investment in entities without policies against trafficking in human beings</t>
  </si>
  <si>
    <t xml:space="preserve">Metric: Number of cases of severe human rights issues and incidents connected to investee companies on a weighted average basis </t>
  </si>
  <si>
    <t>33080_Exposure_To_companies_With_A_Lack_Of_Anti_Corruption_And_Anti_Bribery_Policies_Value</t>
  </si>
  <si>
    <t>33090_Exposure_To_companies_With_A_Lack_Of_Anti_Corruption_And_Anti-Bribery_Policies_Considered_In_The_Investment_Strategy</t>
  </si>
  <si>
    <t>33100_Exposure_To_companies_With_A_Lack_Of_Anti_Corruption_And_Anti_Bribery_Policies_Coverage</t>
  </si>
  <si>
    <t>33110_Exposure_To_companies_With_A_Lack_Of_Anti_Corruption_And_Anti_Bribery_Policies_Eligible_Assets</t>
  </si>
  <si>
    <t>Metric: Number of convictions and amount of fines for violations of anti-corruption and anti-bribery laws by investee companies</t>
  </si>
  <si>
    <t>Measure of the level of corruption, lack of fundamental rights, and deficiencies in civil and criminal justice using  a quantitative indicator</t>
  </si>
  <si>
    <t>Towards Sustainability</t>
  </si>
  <si>
    <t>X</t>
  </si>
  <si>
    <t>Charte ESG Française des produits structurés</t>
  </si>
  <si>
    <t xml:space="preserve">EN;FR;DE </t>
  </si>
  <si>
    <r>
      <rPr>
        <sz val="9"/>
        <color rgb="FFFF0000"/>
        <rFont val="Arial"/>
        <family val="2"/>
      </rPr>
      <t>string : example</t>
    </r>
    <r>
      <rPr>
        <sz val="9"/>
        <color indexed="8"/>
        <rFont val="Arial"/>
        <family val="2"/>
      </rPr>
      <t xml:space="preserve">
www.findatex/sample/pre-contractual/LU0001234567/</t>
    </r>
    <r>
      <rPr>
        <b/>
        <sz val="9"/>
        <color indexed="8"/>
        <rFont val="Arial"/>
        <family val="2"/>
      </rPr>
      <t>EN</t>
    </r>
    <r>
      <rPr>
        <sz val="9"/>
        <color indexed="8"/>
        <rFont val="Arial"/>
        <family val="2"/>
      </rPr>
      <t xml:space="preserve">.pdf </t>
    </r>
    <r>
      <rPr>
        <sz val="9"/>
        <color indexed="16"/>
        <rFont val="Arial"/>
        <family val="2"/>
      </rPr>
      <t>;</t>
    </r>
    <r>
      <rPr>
        <sz val="9"/>
        <color indexed="8"/>
        <rFont val="Arial"/>
        <family val="2"/>
      </rPr>
      <t xml:space="preserve">
www.findatex/sample/pre-contractual/LU0001234567/</t>
    </r>
    <r>
      <rPr>
        <b/>
        <sz val="9"/>
        <color indexed="8"/>
        <rFont val="Arial"/>
        <family val="2"/>
      </rPr>
      <t>FR</t>
    </r>
    <r>
      <rPr>
        <sz val="9"/>
        <color indexed="8"/>
        <rFont val="Arial"/>
        <family val="2"/>
      </rPr>
      <t>.pdf ;
www.findatex/sample/pre-contractual/LU0001234567/</t>
    </r>
    <r>
      <rPr>
        <b/>
        <sz val="9"/>
        <color indexed="8"/>
        <rFont val="Arial"/>
        <family val="2"/>
      </rPr>
      <t>DE</t>
    </r>
    <r>
      <rPr>
        <sz val="9"/>
        <color indexed="8"/>
        <rFont val="Arial"/>
        <family val="2"/>
      </rPr>
      <t>.pdf</t>
    </r>
  </si>
  <si>
    <r>
      <rPr>
        <sz val="9"/>
        <color rgb="FFFF0000"/>
        <rFont val="Arial"/>
        <family val="2"/>
      </rPr>
      <t>string : example</t>
    </r>
    <r>
      <rPr>
        <sz val="9"/>
        <color indexed="8"/>
        <rFont val="Arial"/>
        <family val="2"/>
      </rPr>
      <t xml:space="preserve">
www.findatex/sample/periodic/LU0001234567/</t>
    </r>
    <r>
      <rPr>
        <b/>
        <sz val="9"/>
        <color indexed="8"/>
        <rFont val="Arial"/>
        <family val="2"/>
      </rPr>
      <t>EN</t>
    </r>
    <r>
      <rPr>
        <sz val="9"/>
        <color indexed="8"/>
        <rFont val="Arial"/>
        <family val="2"/>
      </rPr>
      <t xml:space="preserve">.pdf </t>
    </r>
    <r>
      <rPr>
        <sz val="9"/>
        <color indexed="16"/>
        <rFont val="Arial"/>
        <family val="2"/>
      </rPr>
      <t>;</t>
    </r>
    <r>
      <rPr>
        <sz val="9"/>
        <color indexed="8"/>
        <rFont val="Arial"/>
        <family val="2"/>
      </rPr>
      <t xml:space="preserve">
www.findatex/sample/periodic/LU0001234567/</t>
    </r>
    <r>
      <rPr>
        <b/>
        <sz val="9"/>
        <color indexed="8"/>
        <rFont val="Arial"/>
        <family val="2"/>
      </rPr>
      <t>FR</t>
    </r>
    <r>
      <rPr>
        <sz val="9"/>
        <color indexed="8"/>
        <rFont val="Arial"/>
        <family val="2"/>
      </rPr>
      <t xml:space="preserve">.pdf </t>
    </r>
    <r>
      <rPr>
        <sz val="9"/>
        <color indexed="16"/>
        <rFont val="Arial"/>
        <family val="2"/>
      </rPr>
      <t>;</t>
    </r>
    <r>
      <rPr>
        <sz val="9"/>
        <color indexed="8"/>
        <rFont val="Arial"/>
        <family val="2"/>
      </rPr>
      <t xml:space="preserve">
www.findatex/sample/periodic/LU0001234567/</t>
    </r>
    <r>
      <rPr>
        <b/>
        <sz val="9"/>
        <color indexed="8"/>
        <rFont val="Arial"/>
        <family val="2"/>
      </rPr>
      <t>DE</t>
    </r>
    <r>
      <rPr>
        <sz val="9"/>
        <color indexed="8"/>
        <rFont val="Arial"/>
        <family val="2"/>
      </rPr>
      <t>.pdf</t>
    </r>
  </si>
  <si>
    <r>
      <rPr>
        <sz val="9"/>
        <color rgb="FFFF0000"/>
        <rFont val="Arial"/>
        <family val="2"/>
      </rPr>
      <t>string : example</t>
    </r>
    <r>
      <rPr>
        <sz val="9"/>
        <color indexed="8"/>
        <rFont val="Arial"/>
        <family val="2"/>
      </rPr>
      <t xml:space="preserve">
www.findatex/sample/SFDR/disclosure/LU0001234567/</t>
    </r>
    <r>
      <rPr>
        <b/>
        <sz val="9"/>
        <color indexed="8"/>
        <rFont val="Arial"/>
        <family val="2"/>
      </rPr>
      <t>EN</t>
    </r>
    <r>
      <rPr>
        <sz val="9"/>
        <color indexed="8"/>
        <rFont val="Arial"/>
        <family val="2"/>
      </rPr>
      <t>.html</t>
    </r>
    <r>
      <rPr>
        <sz val="9"/>
        <color indexed="16"/>
        <rFont val="Arial"/>
        <family val="2"/>
      </rPr>
      <t xml:space="preserve"> ;</t>
    </r>
    <r>
      <rPr>
        <sz val="9"/>
        <color indexed="8"/>
        <rFont val="Arial"/>
        <family val="2"/>
      </rPr>
      <t xml:space="preserve">
www.findatex/sample/SFDR/disclosure/LU0001234567/</t>
    </r>
    <r>
      <rPr>
        <b/>
        <sz val="9"/>
        <color indexed="8"/>
        <rFont val="Arial"/>
        <family val="2"/>
      </rPr>
      <t>FR</t>
    </r>
    <r>
      <rPr>
        <sz val="9"/>
        <color indexed="8"/>
        <rFont val="Arial"/>
        <family val="2"/>
      </rPr>
      <t xml:space="preserve">.html </t>
    </r>
    <r>
      <rPr>
        <sz val="9"/>
        <color indexed="16"/>
        <rFont val="Arial"/>
        <family val="2"/>
      </rPr>
      <t>;</t>
    </r>
    <r>
      <rPr>
        <sz val="9"/>
        <color indexed="8"/>
        <rFont val="Arial"/>
        <family val="2"/>
      </rPr>
      <t xml:space="preserve">
www.findatex/sample/SFDR/disclosure/LU0001234567/</t>
    </r>
    <r>
      <rPr>
        <b/>
        <sz val="9"/>
        <color indexed="8"/>
        <rFont val="Arial"/>
        <family val="2"/>
      </rPr>
      <t>DE</t>
    </r>
    <r>
      <rPr>
        <sz val="9"/>
        <color indexed="8"/>
        <rFont val="Arial"/>
        <family val="2"/>
      </rPr>
      <t>.html</t>
    </r>
  </si>
  <si>
    <t>R;C / R;C;O;A</t>
  </si>
  <si>
    <t>Y</t>
  </si>
  <si>
    <t>AA</t>
  </si>
  <si>
    <t>AB</t>
  </si>
  <si>
    <t>AC</t>
  </si>
  <si>
    <t>FNG - Label three stars</t>
  </si>
  <si>
    <t>FNG - Label two stars</t>
  </si>
  <si>
    <t>FNG - Label one star</t>
  </si>
  <si>
    <t>ICMA Sustainability Bond Guidelines (SBG)</t>
  </si>
  <si>
    <t>ACEPI ESG Guidelines for Structured Products in Italy</t>
  </si>
  <si>
    <t>16. December 2022</t>
  </si>
  <si>
    <t>AD</t>
  </si>
  <si>
    <t>Supplementary Taxonomy Information - V1.1.1 - Gas and Nuclear</t>
  </si>
  <si>
    <t>90000_Financial_Instrument_Investing_In_EU_Taxonomy_Aligned_Fossil_Gas_Activities</t>
  </si>
  <si>
    <t>Link to pre contractual reports
Conditional to 90000</t>
  </si>
  <si>
    <t>90020_Financial_Instrument_Minimum_Percentage_Investments_Aligned_EU_Taxonomy_Fossil_Gas_Excl_Sovereign_Bonds</t>
  </si>
  <si>
    <t>90030_Financial_Instrument_Investing_In_EU_Taxonomy_Aligned_Nuclear_Activities</t>
  </si>
  <si>
    <t>90050_Financial_Instrument_Minimum_Percentage_Investments_Aligned_EU_Taxonomy_Nuclear_Excl_Sovereign_Bonds</t>
  </si>
  <si>
    <t>Link to pre contractual reports
Conditionnal to 90000 set to Y or 90030 set to Y</t>
  </si>
  <si>
    <t>90150_Financial_Instrument_Current_Percentage_Investments_Aligned_EU_Taxonomy_Fossil_Gas_Excl_Sovereign_Bonds_Capex</t>
  </si>
  <si>
    <t>90170_Financial_Instrument_Current_Percentage_Investments_Aligned_EU_Taxonomy_Nuclear_Excl_Sovereign_Bonds_Capex</t>
  </si>
  <si>
    <t>90190_Financial_Instrument_Current_Percentage_Investments_Aligned_EU_Taxonomy_No_Fossil_Gas_and_Nuclear_Excl_Sovereign_Bonds_Capex</t>
  </si>
  <si>
    <t>90210_Financial_Instrument_Current_Percentage_Investments_Aligned_EU_Taxonomy_Fossil_Gas_Excl_Sovereign_Bonds_Opex</t>
  </si>
  <si>
    <t>90230_Financial_Instrument_Current_Percentage_Investments_Aligned_EU_Taxonomy_Nuclear_Excl_Sovereign_Bonds_Opex</t>
  </si>
  <si>
    <t>90250_Financial_Instrument_Current_Percentage_Investments_Aligned_EU_Taxonomy_No_Fossil_Gas_and_Nuclear_Excl_Sovereign_Bonds_Opex</t>
  </si>
  <si>
    <t>90070_Financial_Instrument_Minimum_Percentage_Investments_Aligned_EU_Taxonomy_No_Fossil_Gas_and_Nuclear_Excl_Sovereign_Bonds</t>
  </si>
  <si>
    <t>90090_Financial_Instrument_Current_Percentage_Investments_Aligned_EU_Taxonomy_Fossil_Gas_Excl_Sovereign_Bonds_Turnover</t>
  </si>
  <si>
    <t>90110_Financial_Instrument_Current_Percentage_Investments_Aligned_EU_Taxonomy_Nuclear_Excl_Sovereign_Bonds_Turnover</t>
  </si>
  <si>
    <t>90130_Financial_Instrument_Current_Percentage_Investments_Aligned_EU_Taxonomy_No_Fossil_Gas_and_Nuclear_Excl_Sovereign_Bonds_Turnover</t>
  </si>
  <si>
    <t>V1.1.1 supplementary fields</t>
  </si>
  <si>
    <t xml:space="preserve">Complementary PAI information - V1.1.1 </t>
  </si>
  <si>
    <t>100000_List_Of_Countries_Subject_To_Social_Violations</t>
  </si>
  <si>
    <r>
      <t>Art. 8 &amp; Art. 9 Product Specific Information</t>
    </r>
    <r>
      <rPr>
        <b/>
        <sz val="14"/>
        <color rgb="FF92D050"/>
        <rFont val="Arial"/>
        <family val="2"/>
      </rPr>
      <t xml:space="preserve"> ( All conditional fiels C are conditional to product type 20040 or 20050 or 20170, except if definied difrently)</t>
    </r>
  </si>
  <si>
    <t>30000_PAI_Snapshot_Frequency</t>
  </si>
  <si>
    <t>A / Q / M</t>
  </si>
  <si>
    <t>Annual (Calendar year) or Quarterly (Calendar quarter) or Monthly</t>
  </si>
  <si>
    <r>
      <t>Product disclosures:</t>
    </r>
    <r>
      <rPr>
        <b/>
        <sz val="14"/>
        <color indexed="16"/>
        <rFont val="Arial"/>
        <family val="2"/>
      </rPr>
      <t xml:space="preserve"> </t>
    </r>
  </si>
  <si>
    <r>
      <t xml:space="preserve">Each insurance company needs to have the pre contractual, periodic, websites translated and published in the language of the countries of distribution. This field allows to list the languages in which the annexes documents are translated.
</t>
    </r>
    <r>
      <rPr>
        <sz val="9"/>
        <color rgb="FF00B050"/>
        <rFont val="Arial"/>
        <family val="2"/>
      </rPr>
      <t>The asset  managers and structured product houses  are due to provide the langagues of the countries of distribution of their funds: the list of the countries/languages is similar to the list of countries where EPT are distributed</t>
    </r>
  </si>
  <si>
    <r>
      <t xml:space="preserve">Pre Contractual Disclosure for Financial Products referred to in  Article 8(1) and 9(1), (2) and (3) (EU) 2019/2088 as stand alone document PDF for underlying investment options in Multi Option Products. Annex I, Annex II (EU) 2019/2088. 
</t>
    </r>
    <r>
      <rPr>
        <sz val="9"/>
        <color rgb="FF00B050"/>
        <rFont val="Arial"/>
        <family val="2"/>
      </rPr>
      <t>The asset  managers and structured product houses  are due to provide the langagues of the countries of distribution of their funds: the list of the countries/languages is similar to the list of countries where EPT are distributed</t>
    </r>
  </si>
  <si>
    <r>
      <t xml:space="preserve">Periodic Disclosure for Financial Products referred to in  Article 8(1) and 9(1), (2) and (3) (EU) 2019/2088 as stand alone document PDF for underlying investment options in Multi Option Products. Annex III, Annex IV (EU) 2019/2088.
</t>
    </r>
    <r>
      <rPr>
        <sz val="9"/>
        <color rgb="FF00B050"/>
        <rFont val="Arial"/>
        <family val="2"/>
      </rPr>
      <t xml:space="preserve">
The asset  managers and structured product houses  are due to provide the langagues of the countries of distribution of their funds: the list of the countries/languages is similar to the list of countries where EPT are distributed</t>
    </r>
  </si>
  <si>
    <r>
      <t xml:space="preserve">Link to pre contractual reports.
</t>
    </r>
    <r>
      <rPr>
        <sz val="9"/>
        <color rgb="FF00B050"/>
        <rFont val="Arial"/>
        <family val="2"/>
      </rPr>
      <t>Conditional to product type in field 20040 or 20050</t>
    </r>
  </si>
  <si>
    <r>
      <t xml:space="preserve">Current percentage should be read as Last reported in the rest of the file.
Link to periodic reports
</t>
    </r>
    <r>
      <rPr>
        <sz val="9"/>
        <color rgb="FF00B050"/>
        <rFont val="Arial"/>
        <family val="2"/>
      </rPr>
      <t>Conditional to product type in field 20040 or 20050</t>
    </r>
  </si>
  <si>
    <t>LuxFLAG ESG Insurance Product</t>
  </si>
  <si>
    <t>LuxFLAG ESG Discretionary Mandate Label</t>
  </si>
  <si>
    <t>05. December 2023</t>
  </si>
  <si>
    <t>AE</t>
  </si>
  <si>
    <t>AF</t>
  </si>
  <si>
    <t>FCA SUSTAINABILITY IMPACT</t>
  </si>
  <si>
    <t>FCA SUSTAINABILITY FOCUS</t>
  </si>
  <si>
    <t>FCA SUSTAINABILITY MIXED GOALS</t>
  </si>
  <si>
    <t>FCA SUSTANABILITY IMPROVERS</t>
  </si>
  <si>
    <t>AG</t>
  </si>
  <si>
    <t>AH</t>
  </si>
  <si>
    <t>AI</t>
  </si>
  <si>
    <t>90010_Financial_Instrument_Minimum_Percentage_Investments_Aligned_EU_Taxonomy_Fossil_Gas_Incl_Sovereign_Bonds</t>
  </si>
  <si>
    <t>90040_Financial_Instrument_Minimum_Percentage_Investments_Aligned_EU_Taxonomy_Nuclear_Incl_Sovereign_Bonds</t>
  </si>
  <si>
    <t>90060_Financial_Instrument_Minimum_Percentage_Investments_Aligned_EU_Taxonomy_No_Fossil_Gas_and_Nuclear_Incl_Sovereign_Bonds</t>
  </si>
  <si>
    <t>90080_Financial_Instrument_Current_Percentage_Investments_Aligned_EU_Taxonomy_Fossil_Gas_Incl_Sovereign_Bonds_Turnover</t>
  </si>
  <si>
    <t>90100_Financial_Instrument_Current_Percentage_Investments_Aligned_EU_Taxonomy_Nuclear_Incl_Sovereign_Bonds_Turnover</t>
  </si>
  <si>
    <t>90120_Financial_Instrument_Current_Percentage_Investments_Aligned_EU_Taxonomy_No_Fossil_Gas_and_Nuclear_Incl_Sovereign_Bonds_Turnover</t>
  </si>
  <si>
    <t>90140_Financial_Instrument_Current_Percentage_Investments_Aligned_EU_Taxonomy_Fossil_Gas_Incl_Sovereign_Bonds_Capex</t>
  </si>
  <si>
    <t>90160_Financial_Instrument_Current_Percentage_Investments_Aligned_EU_Taxonomy_Nuclear_Incl_Sovereign_Bonds_Capex</t>
  </si>
  <si>
    <t>90180_Financial_Instrument_Current_Percentage_Investments_Aligned_EU_Taxonomy_No_Fossil_Gas_and_Nuclear_Incl_Sovereign_Bonds_Capex</t>
  </si>
  <si>
    <t>90200_Financial_Instrument_Current_Percentage_Investments_Aligned_EU_Taxonomy_Fossil_Gas_Incl_Sovereign_Bonds_Opex</t>
  </si>
  <si>
    <t>90220_Financial_Instrument_Current_Percentage_Investments_Aligned_EU_Taxonomy_Nuclear_Incl_Sovereign_Bonds_Opex</t>
  </si>
  <si>
    <t>90240_Financial_Instrument_Current_Percentage_Investments_Aligned_EU_Taxonomy_No_Fossil_Gas_and_Nuclear_Incl_Sovereign_Bonds_Opex</t>
  </si>
  <si>
    <t>70010_Financial_Instrument_Total_Fund_NAV_Or_Notional</t>
  </si>
  <si>
    <t>NAV for a fund and Notional for structured products at PAI_Reference_Date in EUR</t>
  </si>
  <si>
    <t>32100_GHG_Emissions_Real_Estate_Scope_1_Coverage</t>
  </si>
  <si>
    <t>32140_GHG_Emissions_Real_Estate_Scope_2_Coverage</t>
  </si>
  <si>
    <t>32180_GHG_Emissions_Real_Estate_Scope_3_Coverage</t>
  </si>
  <si>
    <r>
      <t xml:space="preserve">Link to the "pre contractual" informations document. Deep Link shall be https and without an additional disclaimers or authentication.  
</t>
    </r>
    <r>
      <rPr>
        <sz val="9"/>
        <color indexed="16"/>
        <rFont val="Arial"/>
        <family val="2"/>
      </rPr>
      <t>It must be a link to a standalone document</t>
    </r>
    <r>
      <rPr>
        <sz val="9"/>
        <color indexed="8"/>
        <rFont val="Arial"/>
        <family val="2"/>
      </rPr>
      <t xml:space="preserve">
</t>
    </r>
    <r>
      <rPr>
        <sz val="9"/>
        <color indexed="16"/>
        <rFont val="Arial"/>
        <family val="2"/>
      </rPr>
      <t>Conditional to 20040 or 20050 set to 8 or 9</t>
    </r>
    <r>
      <rPr>
        <sz val="9"/>
        <color indexed="8"/>
        <rFont val="Arial"/>
        <family val="2"/>
      </rPr>
      <t xml:space="preserve">
</t>
    </r>
    <r>
      <rPr>
        <sz val="9"/>
        <color indexed="16"/>
        <rFont val="Arial"/>
        <family val="2"/>
      </rPr>
      <t>Could be provided for art6 under insurers demand</t>
    </r>
    <r>
      <rPr>
        <sz val="9"/>
        <color indexed="8"/>
        <rFont val="Arial"/>
        <family val="2"/>
      </rPr>
      <t xml:space="preserve">
</t>
    </r>
    <r>
      <rPr>
        <sz val="9"/>
        <color indexed="16"/>
        <rFont val="Arial"/>
        <family val="2"/>
      </rPr>
      <t xml:space="preserve"> 'Not Available' must be used when a specific document is not created in that language (could be seen as a benefit)</t>
    </r>
  </si>
  <si>
    <t xml:space="preserve">Conditional to 20040 or 20050 set to 8 or 9
Could be provided for art6 under insurers demand
Blank must be used when a specific document is not created in that language </t>
  </si>
  <si>
    <t>Institutional investors are due to provide in their SFDR Entity level reportings based on quarterly calculations with quarterly snapshots.
Quarterly Reference dates are 31st  March, 30th June, 31st October and 31st Dec, calculations being made on the closest previous day.</t>
  </si>
  <si>
    <r>
      <t xml:space="preserve">Art 10 SFDR - </t>
    </r>
    <r>
      <rPr>
        <sz val="9"/>
        <color indexed="16"/>
        <rFont val="Arial"/>
        <family val="2"/>
      </rPr>
      <t>24</t>
    </r>
    <r>
      <rPr>
        <sz val="9"/>
        <color indexed="8"/>
        <rFont val="Arial"/>
        <family val="2"/>
      </rPr>
      <t xml:space="preserve"> RTS &amp;  </t>
    </r>
    <r>
      <rPr>
        <sz val="9"/>
        <color indexed="16"/>
        <rFont val="Arial"/>
        <family val="2"/>
      </rPr>
      <t>37</t>
    </r>
    <r>
      <rPr>
        <sz val="9"/>
        <color indexed="8"/>
        <rFont val="Arial"/>
        <family val="2"/>
      </rPr>
      <t xml:space="preserve"> RTS
</t>
    </r>
    <r>
      <rPr>
        <sz val="9"/>
        <color rgb="FF00B050"/>
        <rFont val="Arial"/>
        <family val="2"/>
      </rPr>
      <t>The asset  managers and structured product houses are due to provide the langagues of the countries of distribution of their funds: the list of the countries/languages is similar to the list of countries where EPT are distributed</t>
    </r>
    <r>
      <rPr>
        <sz val="9"/>
        <color indexed="8"/>
        <rFont val="Arial"/>
        <family val="2"/>
      </rPr>
      <t xml:space="preserve">
</t>
    </r>
    <r>
      <rPr>
        <sz val="9"/>
        <color rgb="FF00B050"/>
        <rFont val="Arial"/>
        <family val="2"/>
      </rPr>
      <t>The link has to be to the actual full disclosure website and not to a generic</t>
    </r>
  </si>
  <si>
    <t>11011_Manufacturer_PRI_Notation_Percentage</t>
  </si>
  <si>
    <t xml:space="preserve">Notation of the Manufacturer by the PRI on the "Policy, Governance and Strategy policy" </t>
  </si>
  <si>
    <t>100010_List_Of_Invested_Countries</t>
  </si>
  <si>
    <t>Social - for Sovereign Investment</t>
  </si>
  <si>
    <t>Blank if none; conditional to 31240 &gt; 0</t>
  </si>
  <si>
    <t>Blank if none; conditional to 31210 &gt; 0</t>
  </si>
  <si>
    <t>V1.1.2</t>
  </si>
  <si>
    <r>
      <t xml:space="preserve">Refer to RTS ANNEX I for calculation formula
</t>
    </r>
    <r>
      <rPr>
        <b/>
        <sz val="10"/>
        <color rgb="FFFF0000"/>
        <rFont val="Arial"/>
        <family val="2"/>
      </rPr>
      <t>metric tonnes of carbon dioxide equivalents per million euro or dollar invested or loaned: tCO2e/M€.
Conditional to Coverage &gt;0%</t>
    </r>
  </si>
  <si>
    <t>33190_Average_Income_Inequality_Score_Value</t>
  </si>
  <si>
    <t>33200_Average_Income_Inequality_Score_Considered_In_The_Investment_Strategy</t>
  </si>
  <si>
    <t>33220_Average_Income_Inequality_Score_Eligible_Assets</t>
  </si>
  <si>
    <t>33210_Average_Income_Inequality_Score_Coverage</t>
  </si>
  <si>
    <t>MM;IQ</t>
  </si>
  <si>
    <t xml:space="preserve">ISO 3166-1 alpha 2 of countries where social violations are triggered. </t>
  </si>
  <si>
    <t xml:space="preserve">ISO 3166-1 alpha 2 of countries </t>
  </si>
  <si>
    <t>MM;IQ;GE;FR</t>
  </si>
  <si>
    <r>
      <t>COMMENT</t>
    </r>
    <r>
      <rPr>
        <sz val="9"/>
        <color indexed="15"/>
        <rFont val="Calibri"/>
        <family val="2"/>
      </rPr>
      <t xml:space="preserve"> </t>
    </r>
  </si>
  <si>
    <t>Nextstage AM</t>
  </si>
  <si>
    <t>INFO@NEXTSTAGE.COM</t>
  </si>
  <si>
    <t>Neutral</t>
  </si>
  <si>
    <t>UPD</t>
  </si>
  <si>
    <t>https://nextstage-am.com/engagements/esg/#</t>
  </si>
  <si>
    <t>FR</t>
  </si>
  <si>
    <t>https://nextstage-am.com/wp-content/uploads/download-manager-files/Documents%20publics/Politique%20d%20exclusion%20NextStage%20AM.pdf?x83623</t>
  </si>
  <si>
    <t>https://nextstage-am.com/engagements/disclosure/</t>
  </si>
  <si>
    <t>EUROPEAN ESG TEMPLATE - EET V1.1.2 - 2024 12 04</t>
  </si>
  <si>
    <t>12000_Manufacturer_Stewardship_Code_Signatory</t>
  </si>
  <si>
    <t>20070_Financial_Instrument_Percentage_Of_Minimum_SFDR_Art_8_Funds</t>
  </si>
  <si>
    <t>20080_Financial_Instrument_Percentage_Of_Minimum_SFDR_Art_9_Funds</t>
  </si>
  <si>
    <t>20260_Financial_Instrument_ESG_Existing_Thematic_Characteristics</t>
  </si>
  <si>
    <t>20270_Financial_Instrument_Environmental_Thematic_Characteristics</t>
  </si>
  <si>
    <t>20280_Financial_Instrument_Social_Thematic_Characteristics</t>
  </si>
  <si>
    <t>20290_Financial_Instrument_Governance_Thematic_Characteristics</t>
  </si>
  <si>
    <t>20721_Financial_Instrument_Climate_Change_Mitigation_Percentage</t>
  </si>
  <si>
    <t>20731_Financial_Instrument_Climate_Change_Adaptation_Percentage</t>
  </si>
  <si>
    <t>20741_Financial_Instrument_Sustainable_Use_And_Protection_Of_Water_And_Marine_Resources_Percentage</t>
  </si>
  <si>
    <t>20751_Financial_Instrument_Transition_To_A_Circular_Economy_Percentage</t>
  </si>
  <si>
    <t>20761_Financial_Instrument_Pollution_Prevention_And_Control_Percentage</t>
  </si>
  <si>
    <t>20771_Financial_Instrument_Protection_And_Restoration_Of_Biodiversity_And_Ecosystems_Percentage</t>
  </si>
  <si>
    <t>31330_Exposure_To_Energy-inefficient_Real_Estate_Assets_Value</t>
  </si>
  <si>
    <t>31340_Exposure_To_Energy-inefficient_Real_Estate_Assets_Considered_In_The_Investment_Strategy</t>
  </si>
  <si>
    <t>31350_Exposure_To_Energy-inefficient_Real_Estate_Assets_Coverage</t>
  </si>
  <si>
    <t>31360_Exposure_To_Energy-inefficient_Real_Estate_Assets_Eligible_Assets</t>
  </si>
  <si>
    <t>31690_Investing_In_Companies_Without_Water_Management_Policies_Weight_Considered_In_The_Investment_Strategy</t>
  </si>
  <si>
    <t>31700_Investing_In_Companies_Without_Water_Management_Policies_Weight_Coverage</t>
  </si>
  <si>
    <t>31710_Investing_In_Companies_Without_Water_Management_Policies_Weight_Eligible_Assets</t>
  </si>
  <si>
    <t>31890_Share_Of_Investments_In_Investee_Companies_Whose_Operations_Affect_Threatened_Species_Considered_In_The_Investment_Strategy</t>
  </si>
  <si>
    <t>32000_Share_Of_Securities_Not_Issued_under_Union_legislation_on_environmentally_sustainable_bonds</t>
  </si>
  <si>
    <t>32010_Share_Of_Securities_Not_Issued_under_Union_legislation_on_environmentally_sustainable_bonds_Considered_In_The_Investment_Strategy</t>
  </si>
  <si>
    <t>32020_Share_Of_Securities_Not_Issued_under_Union_legislation_on_environmentally_sustainable_bonds_Coverage</t>
  </si>
  <si>
    <t>32030_Share_Of_Securities_Not_Issued_under_Union_legislation_on_environmentally_sustainable_bonds_Eligible_Assets</t>
  </si>
  <si>
    <t>32040_Share_Of_Bonds_not_issued_under_Union_legislation_on_environmentally_sustainable_bonds</t>
  </si>
  <si>
    <t>32050_Share_Of_Bonds_not_issued_under_Union_legislation_on_environmentally_sustainable_bonds_Considered_In_The_Investment_Strategy</t>
  </si>
  <si>
    <t>32060_Share_Of_Bonds_not_issued_under_Union_legislation_on_environmentally_sustainable_bonds_Coverage</t>
  </si>
  <si>
    <t>32070_Share_Of_Bonds_not_issued_under_Union_legislation_on_environmentally_sustainable_bonds_Eligible_Assets</t>
  </si>
  <si>
    <t>32280_Energy_Consumption_Intensity_Value</t>
  </si>
  <si>
    <t>32290_Energy_Consumption_Intensity_Considered_In_The_Investment_Strategy</t>
  </si>
  <si>
    <t>32300_Energy_Consumption_Intensity_Coverage</t>
  </si>
  <si>
    <t>32310_Energy_Consumption_Intensity_Eligible_Assets</t>
  </si>
  <si>
    <t>32680_Share_Of_Investee_Companies_With_Insufficient_Whistleblower_Protection_Value</t>
  </si>
  <si>
    <t>32690_Share_Of_Investee_Companies_With_Insufficient_Whistleblower_Protection_Considered_In_The_Investment_Strategy</t>
  </si>
  <si>
    <t>32700_Share_Of_Investee_Companies_With_Insufficient_Whistleblower_Protection_Coverage</t>
  </si>
  <si>
    <t>32710_Share_Of_Investee_Companies_With_Insufficient_Whistleblower_Protection_Eligible_Assets</t>
  </si>
  <si>
    <t>969500R8FFCEONOTX581</t>
  </si>
  <si>
    <t>FR001400QXL4</t>
  </si>
  <si>
    <t>RENDEMENT 2024</t>
  </si>
  <si>
    <t>FCPI NEXTSTAGE RENDEMENT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</si>
</sst>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000"/>
    <numFmt numFmtId="165" formatCode="yyyy\-mm\-dd;@"/>
  </numFmts>
  <fonts count="57">
    <font>
      <sz val="11"/>
      <color indexed="8"/>
      <name val="Calibri"/>
    </font>
    <font>
      <sz val="11"/>
      <color theme="1"/>
      <name val="Helvetica Neue"/>
      <family val="2"/>
      <scheme val="minor"/>
    </font>
    <font>
      <sz val="11"/>
      <color theme="1"/>
      <name val="Helvetica Neue"/>
      <family val="2"/>
      <scheme val="minor"/>
    </font>
    <font>
      <sz val="11"/>
      <color theme="1"/>
      <name val="Helvetica Neue"/>
      <family val="2"/>
      <scheme val="minor"/>
    </font>
    <font>
      <b/>
      <sz val="22"/>
      <color indexed="8"/>
      <name val="Calibri"/>
      <family val="2"/>
    </font>
    <font>
      <b/>
      <sz val="9"/>
      <color indexed="8"/>
      <name val="Arial"/>
      <family val="2"/>
    </font>
    <font>
      <sz val="9"/>
      <color indexed="8"/>
      <name val="Arial"/>
      <family val="2"/>
    </font>
    <font>
      <b/>
      <sz val="10"/>
      <color indexed="8"/>
      <name val="Arial"/>
      <family val="2"/>
    </font>
    <font>
      <b/>
      <sz val="9"/>
      <color indexed="16"/>
      <name val="Arial"/>
      <family val="2"/>
    </font>
    <font>
      <sz val="10"/>
      <color indexed="8"/>
      <name val="Arial"/>
      <family val="2"/>
    </font>
    <font>
      <b/>
      <sz val="22"/>
      <color indexed="12"/>
      <name val="Arial"/>
      <family val="2"/>
    </font>
    <font>
      <sz val="9"/>
      <color indexed="16"/>
      <name val="Arial"/>
      <family val="2"/>
    </font>
    <font>
      <b/>
      <sz val="14"/>
      <color indexed="12"/>
      <name val="Arial"/>
      <family val="2"/>
    </font>
    <font>
      <b/>
      <sz val="14"/>
      <color indexed="16"/>
      <name val="Arial"/>
      <family val="2"/>
    </font>
    <font>
      <sz val="11"/>
      <color indexed="16"/>
      <name val="Calibri"/>
      <family val="2"/>
    </font>
    <font>
      <sz val="9"/>
      <color indexed="21"/>
      <name val="Arial"/>
      <family val="2"/>
    </font>
    <font>
      <b/>
      <sz val="10"/>
      <color indexed="16"/>
      <name val="Arial"/>
      <family val="2"/>
    </font>
    <font>
      <strike/>
      <sz val="9"/>
      <color indexed="22"/>
      <name val="Arial"/>
      <family val="2"/>
    </font>
    <font>
      <b/>
      <sz val="22"/>
      <color indexed="16"/>
      <name val="Arial"/>
      <family val="2"/>
    </font>
    <font>
      <sz val="9"/>
      <color indexed="23"/>
      <name val="Arial"/>
      <family val="2"/>
    </font>
    <font>
      <sz val="11"/>
      <color indexed="24"/>
      <name val="Calibri"/>
      <family val="2"/>
    </font>
    <font>
      <sz val="7"/>
      <color indexed="8"/>
      <name val="Times New Roman"/>
      <family val="1"/>
    </font>
    <font>
      <i/>
      <sz val="11"/>
      <color indexed="8"/>
      <name val="Calibri"/>
      <family val="2"/>
    </font>
    <font>
      <b/>
      <sz val="11"/>
      <color indexed="8"/>
      <name val="Arial"/>
      <family val="2"/>
    </font>
    <font>
      <sz val="8"/>
      <color indexed="8"/>
      <name val="Arial"/>
      <family val="2"/>
    </font>
    <font>
      <sz val="10"/>
      <color rgb="FFFF0000"/>
      <name val="Arial"/>
      <family val="2"/>
    </font>
    <font>
      <sz val="10"/>
      <color indexed="8"/>
      <name val="Arial"/>
      <family val="2"/>
    </font>
    <font>
      <b/>
      <sz val="10"/>
      <color rgb="FFFF0000"/>
      <name val="Arial"/>
      <family val="2"/>
    </font>
    <font>
      <b/>
      <sz val="10"/>
      <color indexed="8"/>
      <name val="Arial"/>
      <family val="2"/>
    </font>
    <font>
      <sz val="11"/>
      <color indexed="8"/>
      <name val="Calibri"/>
      <family val="2"/>
    </font>
    <font>
      <sz val="10"/>
      <name val="CG Omega"/>
      <family val="2"/>
    </font>
    <font>
      <sz val="9"/>
      <color rgb="FFFF0000"/>
      <name val="Arial"/>
      <family val="2"/>
    </font>
    <font>
      <sz val="11"/>
      <color rgb="FFFF0000"/>
      <name val="Calibri"/>
      <family val="2"/>
    </font>
    <font>
      <b/>
      <sz val="9"/>
      <color rgb="FFFF0000"/>
      <name val="Arial"/>
      <family val="2"/>
    </font>
    <font>
      <sz val="9"/>
      <color rgb="FFFF0000"/>
      <name val="Arial"/>
      <family val="2"/>
    </font>
    <font>
      <sz val="9"/>
      <color indexed="8"/>
      <name val="Arial"/>
      <family val="2"/>
    </font>
    <font>
      <sz val="9"/>
      <color indexed="16"/>
      <name val="Arial"/>
      <family val="2"/>
    </font>
    <font>
      <sz val="11"/>
      <color rgb="FFFF0000"/>
      <name val="Calibri"/>
      <family val="2"/>
    </font>
    <font>
      <b/>
      <sz val="10"/>
      <color indexed="16"/>
      <name val="Arial"/>
      <family val="2"/>
    </font>
    <font>
      <b/>
      <sz val="9"/>
      <color rgb="FFFF0000"/>
      <name val="Arial"/>
      <family val="2"/>
    </font>
    <font>
      <sz val="11"/>
      <color indexed="8"/>
      <name val="Calibri"/>
      <family val="2"/>
    </font>
    <font>
      <b/>
      <sz val="9"/>
      <color indexed="8"/>
      <name val="Arial"/>
      <family val="2"/>
    </font>
    <font>
      <sz val="8"/>
      <name val="Calibri"/>
      <family val="2"/>
    </font>
    <font>
      <b/>
      <sz val="22"/>
      <color indexed="8"/>
      <name val="Calibri"/>
      <family val="2"/>
    </font>
    <font>
      <b/>
      <sz val="14"/>
      <color indexed="12"/>
      <name val="Arial"/>
      <family val="2"/>
    </font>
    <font>
      <b/>
      <sz val="14"/>
      <color rgb="FF92D050"/>
      <name val="Arial"/>
      <family val="2"/>
    </font>
    <font>
      <sz val="9"/>
      <color rgb="FF00B050"/>
      <name val="Arial"/>
      <family val="2"/>
    </font>
    <font>
      <b/>
      <sz val="9"/>
      <color rgb="FF00B050"/>
      <name val="Arial"/>
      <family val="2"/>
    </font>
    <font>
      <sz val="11"/>
      <color rgb="FF00B050"/>
      <name val="Calibri"/>
      <family val="2"/>
    </font>
    <font>
      <b/>
      <sz val="10"/>
      <color rgb="FF00B050"/>
      <name val="Arial"/>
      <family val="2"/>
    </font>
    <font>
      <sz val="9"/>
      <color indexed="15"/>
      <name val="Calibri"/>
      <family val="2"/>
    </font>
    <font>
      <sz val="9"/>
      <color indexed="8"/>
      <name val="Calibri"/>
      <family val="2"/>
    </font>
    <font>
      <b/>
      <sz val="8"/>
      <color indexed="8"/>
      <name val="Arial"/>
      <family val="2"/>
    </font>
    <font>
      <b/>
      <sz val="8"/>
      <color indexed="16"/>
      <name val="Arial"/>
      <family val="2"/>
    </font>
    <font>
      <u/>
      <sz val="11"/>
      <color theme="10"/>
      <name val="Calibri"/>
      <family val="2"/>
    </font>
    <font>
      <sz val="9"/>
      <color theme="6" tint="0.79998168889431442"/>
      <name val="Arial"/>
      <family val="2"/>
    </font>
    <font>
      <sz val="11"/>
      <name val="Calibri"/>
      <family val="2"/>
    </font>
  </fonts>
  <fills count="14">
    <fill>
      <patternFill patternType="none"/>
    </fill>
    <fill>
      <patternFill patternType="gray125"/>
    </fill>
    <fill>
      <patternFill patternType="solid">
        <fgColor indexed="12"/>
        <bgColor auto="1"/>
      </patternFill>
    </fill>
    <fill>
      <patternFill patternType="solid">
        <fgColor indexed="18"/>
        <bgColor auto="1"/>
      </patternFill>
    </fill>
    <fill>
      <patternFill patternType="solid">
        <fgColor indexed="19"/>
        <bgColor auto="1"/>
      </patternFill>
    </fill>
    <fill>
      <patternFill patternType="solid">
        <fgColor indexed="20"/>
        <bgColor auto="1"/>
      </patternFill>
    </fill>
    <fill>
      <patternFill patternType="solid">
        <fgColor indexed="25"/>
        <bgColor auto="1"/>
      </patternFill>
    </fill>
    <fill>
      <patternFill patternType="solid">
        <fgColor rgb="FFFFFF0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5" tint="0.79998168889431442"/>
        <bgColor indexed="64"/>
      </patternFill>
    </fill>
  </fills>
  <borders count="35">
    <border>
      <left/>
      <right/>
      <top/>
      <bottom/>
      <diagonal/>
    </border>
    <border>
      <left style="thin">
        <color indexed="13"/>
      </left>
      <right/>
      <top style="thin">
        <color indexed="13"/>
      </top>
      <bottom style="thin">
        <color indexed="13"/>
      </bottom>
      <diagonal/>
    </border>
    <border>
      <left/>
      <right/>
      <top style="thin">
        <color indexed="13"/>
      </top>
      <bottom/>
      <diagonal/>
    </border>
    <border>
      <left/>
      <right style="thin">
        <color indexed="13"/>
      </right>
      <top style="thin">
        <color indexed="13"/>
      </top>
      <bottom style="thin">
        <color indexed="13"/>
      </bottom>
      <diagonal/>
    </border>
    <border>
      <left style="thin">
        <color indexed="13"/>
      </left>
      <right style="thin">
        <color indexed="13"/>
      </right>
      <top style="thin">
        <color indexed="13"/>
      </top>
      <bottom style="thin">
        <color indexed="13"/>
      </bottom>
      <diagonal/>
    </border>
    <border>
      <left/>
      <right/>
      <top/>
      <bottom/>
      <diagonal/>
    </border>
    <border>
      <left style="thin">
        <color indexed="13"/>
      </left>
      <right style="thin">
        <color indexed="13"/>
      </right>
      <top/>
      <bottom style="thin">
        <color indexed="13"/>
      </bottom>
      <diagonal/>
    </border>
    <border>
      <left style="thin">
        <color indexed="13"/>
      </left>
      <right style="thin">
        <color indexed="13"/>
      </right>
      <top style="thin">
        <color indexed="13"/>
      </top>
      <bottom style="thin">
        <color indexed="8"/>
      </bottom>
      <diagonal/>
    </border>
    <border>
      <left style="thin">
        <color indexed="13"/>
      </left>
      <right style="thin">
        <color indexed="13"/>
      </right>
      <top style="thin">
        <color indexed="13"/>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top style="thin">
        <color indexed="8"/>
      </top>
      <bottom/>
      <diagonal/>
    </border>
    <border>
      <left style="thin">
        <color indexed="8"/>
      </left>
      <right style="thin">
        <color indexed="8"/>
      </right>
      <top/>
      <bottom style="thin">
        <color indexed="13"/>
      </bottom>
      <diagonal/>
    </border>
    <border>
      <left style="thin">
        <color indexed="8"/>
      </left>
      <right style="thin">
        <color indexed="8"/>
      </right>
      <top style="thin">
        <color indexed="13"/>
      </top>
      <bottom/>
      <diagonal/>
    </border>
    <border>
      <left style="thin">
        <color indexed="8"/>
      </left>
      <right style="thin">
        <color indexed="13"/>
      </right>
      <top style="thin">
        <color indexed="13"/>
      </top>
      <bottom style="thin">
        <color indexed="13"/>
      </bottom>
      <diagonal/>
    </border>
    <border>
      <left style="thin">
        <color indexed="13"/>
      </left>
      <right/>
      <top style="thin">
        <color indexed="8"/>
      </top>
      <bottom style="thin">
        <color indexed="8"/>
      </bottom>
      <diagonal/>
    </border>
    <border>
      <left/>
      <right/>
      <top/>
      <bottom style="thin">
        <color indexed="8"/>
      </bottom>
      <diagonal/>
    </border>
    <border>
      <left style="thin">
        <color indexed="13"/>
      </left>
      <right/>
      <top style="thin">
        <color indexed="8"/>
      </top>
      <bottom/>
      <diagonal/>
    </border>
    <border>
      <left style="thin">
        <color indexed="13"/>
      </left>
      <right/>
      <top/>
      <bottom style="thin">
        <color indexed="8"/>
      </bottom>
      <diagonal/>
    </border>
    <border>
      <left style="thin">
        <color indexed="8"/>
      </left>
      <right style="thin">
        <color indexed="13"/>
      </right>
      <top style="thin">
        <color indexed="8"/>
      </top>
      <bottom style="thin">
        <color indexed="8"/>
      </bottom>
      <diagonal/>
    </border>
    <border>
      <left style="thin">
        <color indexed="13"/>
      </left>
      <right/>
      <top/>
      <bottom/>
      <diagonal/>
    </border>
    <border>
      <left style="thin">
        <color indexed="13"/>
      </left>
      <right style="thin">
        <color indexed="8"/>
      </right>
      <top style="thin">
        <color indexed="8"/>
      </top>
      <bottom style="thin">
        <color indexed="8"/>
      </bottom>
      <diagonal/>
    </border>
    <border>
      <left style="thin">
        <color indexed="13"/>
      </left>
      <right style="thin">
        <color indexed="13"/>
      </right>
      <top style="thin">
        <color indexed="8"/>
      </top>
      <bottom style="thin">
        <color indexed="13"/>
      </bottom>
      <diagonal/>
    </border>
    <border>
      <left style="thin">
        <color indexed="13"/>
      </left>
      <right style="thin">
        <color indexed="8"/>
      </right>
      <top style="thin">
        <color indexed="8"/>
      </top>
      <bottom style="thin">
        <color indexed="13"/>
      </bottom>
      <diagonal/>
    </border>
    <border>
      <left style="thin">
        <color indexed="13"/>
      </left>
      <right style="thin">
        <color indexed="8"/>
      </right>
      <top style="thin">
        <color indexed="13"/>
      </top>
      <bottom style="thin">
        <color indexed="8"/>
      </bottom>
      <diagonal/>
    </border>
    <border>
      <left style="thin">
        <color indexed="13"/>
      </left>
      <right style="thin">
        <color indexed="8"/>
      </right>
      <top style="thin">
        <color indexed="13"/>
      </top>
      <bottom style="thin">
        <color indexed="13"/>
      </bottom>
      <diagonal/>
    </border>
    <border>
      <left style="thin">
        <color indexed="13"/>
      </left>
      <right/>
      <top style="thin">
        <color indexed="13"/>
      </top>
      <bottom/>
      <diagonal/>
    </border>
    <border>
      <left/>
      <right style="thin">
        <color indexed="8"/>
      </right>
      <top style="thin">
        <color indexed="13"/>
      </top>
      <bottom/>
      <diagonal/>
    </border>
    <border>
      <left style="thin">
        <color indexed="13"/>
      </left>
      <right/>
      <top/>
      <bottom style="thin">
        <color indexed="13"/>
      </bottom>
      <diagonal/>
    </border>
    <border>
      <left/>
      <right/>
      <top/>
      <bottom style="thin">
        <color indexed="13"/>
      </bottom>
      <diagonal/>
    </border>
    <border>
      <left/>
      <right style="thin">
        <color indexed="8"/>
      </right>
      <top/>
      <bottom style="thin">
        <color indexed="13"/>
      </bottom>
      <diagonal/>
    </border>
    <border>
      <left style="mediumDashed">
        <color rgb="FFC00000"/>
      </left>
      <right style="mediumDashed">
        <color rgb="FFC00000"/>
      </right>
      <top/>
      <bottom/>
      <diagonal/>
    </border>
  </borders>
  <cellStyleXfs count="10">
    <xf numFmtId="0" fontId="0" fillId="0" borderId="0" applyNumberFormat="0" applyFill="0" applyBorder="0" applyProtection="0"/>
    <xf numFmtId="0" fontId="3" fillId="0" borderId="5"/>
    <xf numFmtId="9" fontId="3" fillId="0" borderId="5" applyFont="0" applyFill="0" applyBorder="0" applyAlignment="0" applyProtection="0"/>
    <xf numFmtId="0" fontId="30" fillId="0" borderId="5"/>
    <xf numFmtId="0" fontId="40" fillId="0" borderId="5" applyNumberFormat="0" applyFill="0" applyBorder="0" applyProtection="0"/>
    <xf numFmtId="0" fontId="2" fillId="0" borderId="5"/>
    <xf numFmtId="9" fontId="2" fillId="0" borderId="5" applyFont="0" applyFill="0" applyBorder="0" applyAlignment="0" applyProtection="0"/>
    <xf numFmtId="43" fontId="40" fillId="0" borderId="0" applyFont="0" applyFill="0" applyBorder="0" applyAlignment="0" applyProtection="0"/>
    <xf numFmtId="0" fontId="54" fillId="0" borderId="0" applyNumberFormat="0" applyFill="0" applyBorder="0" applyAlignment="0" applyProtection="0"/>
    <xf numFmtId="0" fontId="1" fillId="0" borderId="5"/>
  </cellStyleXfs>
  <cellXfs count="283">
    <xf numFmtId="0" fontId="0" fillId="0" borderId="0" xfId="0"/>
    <xf numFmtId="0" fontId="0" fillId="0" borderId="0" xfId="0" applyNumberFormat="1"/>
    <xf numFmtId="0" fontId="5" fillId="2" borderId="3" xfId="0" applyFont="1" applyFill="1" applyBorder="1" applyAlignment="1">
      <alignment vertical="center" wrapText="1"/>
    </xf>
    <xf numFmtId="0" fontId="5" fillId="2" borderId="4" xfId="0" applyFont="1" applyFill="1" applyBorder="1" applyAlignment="1">
      <alignment vertical="center" wrapText="1"/>
    </xf>
    <xf numFmtId="0" fontId="5" fillId="2" borderId="4" xfId="0" applyFont="1" applyFill="1" applyBorder="1" applyAlignment="1">
      <alignment horizontal="center" vertical="center" wrapText="1"/>
    </xf>
    <xf numFmtId="49" fontId="7" fillId="2" borderId="9" xfId="0" applyNumberFormat="1" applyFont="1" applyFill="1" applyBorder="1" applyAlignment="1">
      <alignment horizontal="center" vertical="center" wrapText="1"/>
    </xf>
    <xf numFmtId="49" fontId="5" fillId="2" borderId="9" xfId="0" applyNumberFormat="1" applyFont="1" applyFill="1" applyBorder="1" applyAlignment="1">
      <alignment horizontal="center" vertical="center" wrapText="1"/>
    </xf>
    <xf numFmtId="49" fontId="6" fillId="2" borderId="9" xfId="0" applyNumberFormat="1" applyFont="1" applyFill="1" applyBorder="1" applyAlignment="1">
      <alignment horizontal="center" vertical="center" wrapText="1"/>
    </xf>
    <xf numFmtId="49" fontId="10" fillId="3" borderId="12" xfId="0" applyNumberFormat="1" applyFont="1" applyFill="1" applyBorder="1" applyAlignment="1">
      <alignment vertical="center"/>
    </xf>
    <xf numFmtId="0" fontId="10" fillId="3" borderId="13" xfId="0" applyFont="1" applyFill="1" applyBorder="1" applyAlignment="1">
      <alignment vertical="center" wrapText="1"/>
    </xf>
    <xf numFmtId="0" fontId="10" fillId="3" borderId="13" xfId="0" applyFont="1" applyFill="1" applyBorder="1" applyAlignment="1">
      <alignment horizontal="left" vertical="center" wrapText="1"/>
    </xf>
    <xf numFmtId="0" fontId="6" fillId="2" borderId="11" xfId="0" applyFont="1" applyFill="1" applyBorder="1" applyAlignment="1">
      <alignment horizontal="center" vertical="center" wrapText="1"/>
    </xf>
    <xf numFmtId="49" fontId="6" fillId="2" borderId="9" xfId="0" applyNumberFormat="1" applyFont="1" applyFill="1" applyBorder="1" applyAlignment="1">
      <alignment vertical="center" wrapText="1"/>
    </xf>
    <xf numFmtId="49" fontId="6" fillId="2" borderId="9" xfId="0" applyNumberFormat="1" applyFont="1" applyFill="1" applyBorder="1" applyAlignment="1">
      <alignment horizontal="left" vertical="center" wrapText="1"/>
    </xf>
    <xf numFmtId="49" fontId="0" fillId="2" borderId="9" xfId="0" applyNumberFormat="1" applyFill="1" applyBorder="1" applyAlignment="1">
      <alignment vertical="center" wrapText="1"/>
    </xf>
    <xf numFmtId="0" fontId="6" fillId="2" borderId="9" xfId="0" applyFont="1" applyFill="1" applyBorder="1" applyAlignment="1">
      <alignment horizontal="left" vertical="center" wrapText="1"/>
    </xf>
    <xf numFmtId="0" fontId="6" fillId="2" borderId="9" xfId="0" applyNumberFormat="1" applyFont="1" applyFill="1" applyBorder="1" applyAlignment="1">
      <alignment horizontal="center" vertical="center"/>
    </xf>
    <xf numFmtId="0" fontId="5" fillId="2" borderId="9" xfId="0" applyFont="1" applyFill="1" applyBorder="1" applyAlignment="1">
      <alignment horizontal="center" vertical="center" wrapText="1"/>
    </xf>
    <xf numFmtId="49" fontId="10" fillId="3" borderId="18" xfId="0" applyNumberFormat="1" applyFont="1" applyFill="1" applyBorder="1" applyAlignment="1">
      <alignment vertical="center"/>
    </xf>
    <xf numFmtId="49" fontId="12" fillId="4" borderId="18" xfId="0" applyNumberFormat="1" applyFont="1" applyFill="1" applyBorder="1" applyAlignment="1">
      <alignment vertical="center"/>
    </xf>
    <xf numFmtId="0" fontId="12" fillId="4" borderId="13" xfId="0" applyFont="1" applyFill="1" applyBorder="1" applyAlignment="1">
      <alignment vertical="center" wrapText="1"/>
    </xf>
    <xf numFmtId="0" fontId="12" fillId="4" borderId="13" xfId="0" applyFont="1" applyFill="1" applyBorder="1" applyAlignment="1">
      <alignment horizontal="center" vertical="center" wrapText="1"/>
    </xf>
    <xf numFmtId="0" fontId="0" fillId="2" borderId="9" xfId="0" applyFill="1" applyBorder="1" applyAlignment="1">
      <alignment vertical="center" wrapText="1"/>
    </xf>
    <xf numFmtId="0" fontId="6" fillId="2" borderId="9" xfId="0" applyFont="1" applyFill="1" applyBorder="1" applyAlignment="1">
      <alignment horizontal="center" vertical="center" wrapText="1"/>
    </xf>
    <xf numFmtId="49" fontId="10" fillId="3" borderId="20" xfId="0" applyNumberFormat="1" applyFont="1" applyFill="1" applyBorder="1" applyAlignment="1">
      <alignment vertical="center"/>
    </xf>
    <xf numFmtId="0" fontId="10" fillId="3" borderId="14" xfId="0" applyFont="1" applyFill="1" applyBorder="1" applyAlignment="1">
      <alignment vertical="center" wrapText="1"/>
    </xf>
    <xf numFmtId="0" fontId="10" fillId="3" borderId="14" xfId="0" applyFont="1" applyFill="1" applyBorder="1" applyAlignment="1">
      <alignment horizontal="center" vertical="center" wrapText="1"/>
    </xf>
    <xf numFmtId="49" fontId="12" fillId="4" borderId="21" xfId="0" applyNumberFormat="1" applyFont="1" applyFill="1" applyBorder="1" applyAlignment="1">
      <alignment vertical="center"/>
    </xf>
    <xf numFmtId="0" fontId="12" fillId="4" borderId="19" xfId="0" applyFont="1" applyFill="1" applyBorder="1" applyAlignment="1">
      <alignment vertical="center" wrapText="1"/>
    </xf>
    <xf numFmtId="0" fontId="12" fillId="4" borderId="19" xfId="0" applyFont="1" applyFill="1" applyBorder="1" applyAlignment="1">
      <alignment horizontal="center" vertical="center" wrapText="1"/>
    </xf>
    <xf numFmtId="0" fontId="6" fillId="2" borderId="9" xfId="0" applyFont="1" applyFill="1" applyBorder="1" applyAlignment="1">
      <alignment vertical="center" wrapText="1"/>
    </xf>
    <xf numFmtId="49" fontId="6" fillId="2" borderId="11" xfId="0" applyNumberFormat="1" applyFont="1" applyFill="1" applyBorder="1" applyAlignment="1">
      <alignment horizontal="left" vertical="center" wrapText="1"/>
    </xf>
    <xf numFmtId="49" fontId="12" fillId="4" borderId="20" xfId="0" applyNumberFormat="1" applyFont="1" applyFill="1" applyBorder="1" applyAlignment="1">
      <alignment vertical="center"/>
    </xf>
    <xf numFmtId="0" fontId="12" fillId="4" borderId="14" xfId="0" applyFont="1" applyFill="1" applyBorder="1" applyAlignment="1">
      <alignment vertical="center" wrapText="1"/>
    </xf>
    <xf numFmtId="0" fontId="12" fillId="4" borderId="14" xfId="0" applyFont="1" applyFill="1" applyBorder="1" applyAlignment="1">
      <alignment horizontal="center" vertical="center" wrapText="1"/>
    </xf>
    <xf numFmtId="49" fontId="7" fillId="5" borderId="21" xfId="0" applyNumberFormat="1" applyFont="1" applyFill="1" applyBorder="1" applyAlignment="1">
      <alignment vertical="center"/>
    </xf>
    <xf numFmtId="0" fontId="7" fillId="5" borderId="19" xfId="0" applyFont="1" applyFill="1" applyBorder="1" applyAlignment="1">
      <alignment vertical="center"/>
    </xf>
    <xf numFmtId="0" fontId="7" fillId="5" borderId="19" xfId="0" applyFont="1" applyFill="1" applyBorder="1" applyAlignment="1">
      <alignment horizontal="center" vertical="center"/>
    </xf>
    <xf numFmtId="49" fontId="6" fillId="2" borderId="9" xfId="0" applyNumberFormat="1" applyFont="1" applyFill="1" applyBorder="1" applyAlignment="1">
      <alignment horizontal="left" wrapText="1"/>
    </xf>
    <xf numFmtId="49" fontId="7" fillId="5" borderId="18" xfId="0" applyNumberFormat="1" applyFont="1" applyFill="1" applyBorder="1" applyAlignment="1">
      <alignment vertical="center"/>
    </xf>
    <xf numFmtId="0" fontId="7" fillId="5" borderId="13" xfId="0" applyFont="1" applyFill="1" applyBorder="1" applyAlignment="1">
      <alignment vertical="center"/>
    </xf>
    <xf numFmtId="0" fontId="7" fillId="5" borderId="13" xfId="0" applyFont="1" applyFill="1" applyBorder="1" applyAlignment="1">
      <alignment horizontal="center" vertical="center"/>
    </xf>
    <xf numFmtId="49" fontId="16" fillId="5" borderId="18" xfId="0" applyNumberFormat="1" applyFont="1" applyFill="1" applyBorder="1" applyAlignment="1">
      <alignment vertical="center"/>
    </xf>
    <xf numFmtId="49" fontId="12" fillId="4" borderId="18" xfId="0" applyNumberFormat="1" applyFont="1" applyFill="1" applyBorder="1"/>
    <xf numFmtId="0" fontId="12" fillId="4" borderId="13" xfId="0" applyFont="1" applyFill="1" applyBorder="1" applyAlignment="1">
      <alignment wrapText="1"/>
    </xf>
    <xf numFmtId="0" fontId="5" fillId="2" borderId="9" xfId="0" applyFont="1" applyFill="1" applyBorder="1" applyAlignment="1">
      <alignment vertical="center" wrapText="1"/>
    </xf>
    <xf numFmtId="0" fontId="10" fillId="3" borderId="13" xfId="0" applyFont="1" applyFill="1" applyBorder="1" applyAlignment="1">
      <alignment horizontal="center" vertical="center" wrapText="1"/>
    </xf>
    <xf numFmtId="0" fontId="11" fillId="2" borderId="9" xfId="0" applyFont="1" applyFill="1" applyBorder="1" applyAlignment="1">
      <alignment horizontal="left" vertical="center" wrapText="1"/>
    </xf>
    <xf numFmtId="49" fontId="12" fillId="4" borderId="23" xfId="0" applyNumberFormat="1" applyFont="1" applyFill="1" applyBorder="1" applyAlignment="1">
      <alignment vertical="center"/>
    </xf>
    <xf numFmtId="0" fontId="12" fillId="4" borderId="5" xfId="0" applyFont="1" applyFill="1" applyBorder="1" applyAlignment="1">
      <alignment vertical="center" wrapText="1"/>
    </xf>
    <xf numFmtId="49" fontId="9" fillId="2" borderId="9" xfId="0" applyNumberFormat="1" applyFont="1" applyFill="1" applyBorder="1" applyAlignment="1">
      <alignment vertical="center" wrapText="1"/>
    </xf>
    <xf numFmtId="0" fontId="7" fillId="2" borderId="9" xfId="0" applyFont="1" applyFill="1" applyBorder="1" applyAlignment="1">
      <alignment horizontal="left" vertical="center" wrapText="1"/>
    </xf>
    <xf numFmtId="49" fontId="7" fillId="5" borderId="13" xfId="0" applyNumberFormat="1" applyFont="1" applyFill="1" applyBorder="1" applyAlignment="1">
      <alignment vertical="center"/>
    </xf>
    <xf numFmtId="0" fontId="5" fillId="2" borderId="9" xfId="0" applyFont="1" applyFill="1" applyBorder="1" applyAlignment="1">
      <alignment horizontal="left" vertical="center" wrapText="1"/>
    </xf>
    <xf numFmtId="0" fontId="6" fillId="2" borderId="9" xfId="0" applyFont="1" applyFill="1" applyBorder="1" applyAlignment="1">
      <alignment wrapText="1"/>
    </xf>
    <xf numFmtId="49" fontId="6" fillId="2" borderId="9" xfId="0" applyNumberFormat="1" applyFont="1" applyFill="1" applyBorder="1" applyAlignment="1">
      <alignment wrapText="1"/>
    </xf>
    <xf numFmtId="0" fontId="6" fillId="2" borderId="24" xfId="0" applyNumberFormat="1" applyFont="1" applyFill="1" applyBorder="1" applyAlignment="1">
      <alignment horizontal="center" vertical="center"/>
    </xf>
    <xf numFmtId="0" fontId="7" fillId="2" borderId="9" xfId="0" applyFont="1" applyFill="1" applyBorder="1" applyAlignment="1">
      <alignment horizontal="center" vertical="center" wrapText="1"/>
    </xf>
    <xf numFmtId="0" fontId="0" fillId="2" borderId="4" xfId="0" applyFill="1" applyBorder="1" applyAlignment="1">
      <alignment vertical="center"/>
    </xf>
    <xf numFmtId="0" fontId="0" fillId="2" borderId="4" xfId="0" applyFill="1" applyBorder="1" applyAlignment="1">
      <alignment vertical="center" wrapText="1"/>
    </xf>
    <xf numFmtId="0" fontId="0" fillId="0" borderId="17" xfId="0" applyBorder="1"/>
    <xf numFmtId="0" fontId="0" fillId="0" borderId="4" xfId="0" applyBorder="1"/>
    <xf numFmtId="49" fontId="5" fillId="2" borderId="9" xfId="0" applyNumberFormat="1" applyFont="1" applyFill="1" applyBorder="1" applyAlignment="1">
      <alignment horizontal="left" vertical="center" wrapText="1"/>
    </xf>
    <xf numFmtId="0" fontId="14" fillId="0" borderId="25" xfId="0" applyFont="1" applyBorder="1"/>
    <xf numFmtId="0" fontId="0" fillId="0" borderId="26" xfId="0" applyBorder="1"/>
    <xf numFmtId="0" fontId="0" fillId="0" borderId="7" xfId="0" applyBorder="1"/>
    <xf numFmtId="0" fontId="0" fillId="0" borderId="27" xfId="0" applyBorder="1"/>
    <xf numFmtId="0" fontId="0" fillId="0" borderId="25" xfId="0" applyBorder="1"/>
    <xf numFmtId="0" fontId="0" fillId="0" borderId="28" xfId="0" applyBorder="1"/>
    <xf numFmtId="0" fontId="20" fillId="0" borderId="4" xfId="0" applyFont="1" applyBorder="1"/>
    <xf numFmtId="49" fontId="0" fillId="0" borderId="4" xfId="0" applyNumberFormat="1" applyBorder="1"/>
    <xf numFmtId="49" fontId="4" fillId="6" borderId="29" xfId="0" applyNumberFormat="1" applyFont="1" applyFill="1" applyBorder="1"/>
    <xf numFmtId="0" fontId="0" fillId="0" borderId="3" xfId="0" applyBorder="1"/>
    <xf numFmtId="49" fontId="6" fillId="2" borderId="6" xfId="0" applyNumberFormat="1" applyFont="1" applyFill="1" applyBorder="1" applyAlignment="1">
      <alignment horizontal="center" vertical="center" wrapText="1"/>
    </xf>
    <xf numFmtId="49" fontId="6" fillId="2" borderId="4" xfId="0" applyNumberFormat="1" applyFont="1" applyFill="1" applyBorder="1" applyAlignment="1">
      <alignment horizontal="center" vertical="center" wrapText="1"/>
    </xf>
    <xf numFmtId="49" fontId="24" fillId="2" borderId="4" xfId="0" applyNumberFormat="1" applyFont="1" applyFill="1" applyBorder="1" applyAlignment="1">
      <alignment horizontal="center" vertical="center" wrapText="1"/>
    </xf>
    <xf numFmtId="0" fontId="6" fillId="2" borderId="17" xfId="0" applyFont="1" applyFill="1" applyBorder="1" applyAlignment="1">
      <alignment horizontal="center" vertical="center" wrapText="1"/>
    </xf>
    <xf numFmtId="0" fontId="12" fillId="2" borderId="4" xfId="0" applyFont="1" applyFill="1" applyBorder="1" applyAlignment="1">
      <alignment horizontal="left" vertical="center" wrapText="1"/>
    </xf>
    <xf numFmtId="0" fontId="9" fillId="0" borderId="4" xfId="0" applyFont="1" applyBorder="1"/>
    <xf numFmtId="0" fontId="0" fillId="0" borderId="6" xfId="0" applyBorder="1"/>
    <xf numFmtId="0" fontId="0" fillId="0" borderId="8" xfId="0" applyBorder="1"/>
    <xf numFmtId="49" fontId="0" fillId="2" borderId="9" xfId="0" applyNumberForma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10" fillId="3" borderId="19" xfId="0" applyFont="1" applyFill="1" applyBorder="1" applyAlignment="1">
      <alignment horizontal="center" vertical="center" wrapText="1"/>
    </xf>
    <xf numFmtId="0" fontId="0" fillId="2" borderId="9" xfId="0" applyFill="1" applyBorder="1" applyAlignment="1">
      <alignment horizontal="center" vertical="center" wrapText="1"/>
    </xf>
    <xf numFmtId="0" fontId="6" fillId="2" borderId="9" xfId="0" applyFont="1" applyFill="1" applyBorder="1" applyAlignment="1">
      <alignment horizontal="center" wrapText="1"/>
    </xf>
    <xf numFmtId="0" fontId="12" fillId="4" borderId="13" xfId="0" applyFont="1" applyFill="1" applyBorder="1" applyAlignment="1">
      <alignment horizontal="center" wrapText="1"/>
    </xf>
    <xf numFmtId="0" fontId="12" fillId="4" borderId="5" xfId="0" applyFont="1" applyFill="1" applyBorder="1" applyAlignment="1">
      <alignment horizontal="center" vertical="center" wrapText="1"/>
    </xf>
    <xf numFmtId="0" fontId="16" fillId="5" borderId="13" xfId="0" applyFont="1" applyFill="1" applyBorder="1" applyAlignment="1">
      <alignment horizontal="center" vertical="center"/>
    </xf>
    <xf numFmtId="0" fontId="13" fillId="4" borderId="13" xfId="0" applyFont="1" applyFill="1" applyBorder="1" applyAlignment="1">
      <alignment horizontal="center" vertical="center" wrapText="1"/>
    </xf>
    <xf numFmtId="0" fontId="13" fillId="4" borderId="14" xfId="0" applyFont="1" applyFill="1" applyBorder="1" applyAlignment="1">
      <alignment horizontal="center" vertical="center" wrapText="1"/>
    </xf>
    <xf numFmtId="0" fontId="16" fillId="5" borderId="19" xfId="0" applyFont="1" applyFill="1" applyBorder="1" applyAlignment="1">
      <alignment horizontal="center" vertical="center"/>
    </xf>
    <xf numFmtId="0" fontId="11" fillId="2" borderId="9" xfId="0" applyFont="1" applyFill="1" applyBorder="1" applyAlignment="1">
      <alignment horizontal="center" vertical="center" wrapText="1"/>
    </xf>
    <xf numFmtId="0" fontId="0" fillId="2" borderId="4" xfId="0" applyFill="1" applyBorder="1" applyAlignment="1">
      <alignment horizontal="center" vertical="center" wrapText="1"/>
    </xf>
    <xf numFmtId="0" fontId="0" fillId="0" borderId="0" xfId="0" applyNumberFormat="1" applyAlignment="1">
      <alignment horizontal="center"/>
    </xf>
    <xf numFmtId="0" fontId="0" fillId="2" borderId="1" xfId="0" applyFill="1" applyBorder="1" applyAlignment="1">
      <alignment horizontal="center"/>
    </xf>
    <xf numFmtId="0" fontId="0" fillId="2" borderId="9" xfId="0" applyNumberFormat="1" applyFill="1" applyBorder="1" applyAlignment="1">
      <alignment horizontal="center" vertical="center"/>
    </xf>
    <xf numFmtId="49" fontId="7" fillId="5" borderId="18" xfId="0" applyNumberFormat="1" applyFont="1" applyFill="1" applyBorder="1" applyAlignment="1">
      <alignment horizontal="center" vertical="center"/>
    </xf>
    <xf numFmtId="0" fontId="0" fillId="2" borderId="4" xfId="0" applyFill="1" applyBorder="1" applyAlignment="1">
      <alignment horizontal="center" vertical="center"/>
    </xf>
    <xf numFmtId="49" fontId="6" fillId="7" borderId="9" xfId="0" applyNumberFormat="1" applyFont="1" applyFill="1" applyBorder="1" applyAlignment="1">
      <alignment horizontal="left" vertical="center" wrapText="1"/>
    </xf>
    <xf numFmtId="49" fontId="5" fillId="7" borderId="9" xfId="0" applyNumberFormat="1" applyFont="1" applyFill="1" applyBorder="1" applyAlignment="1">
      <alignment horizontal="center" vertical="center" wrapText="1"/>
    </xf>
    <xf numFmtId="0" fontId="0" fillId="7" borderId="0" xfId="0" applyNumberFormat="1" applyFill="1"/>
    <xf numFmtId="0" fontId="0" fillId="7" borderId="17" xfId="0" applyFill="1" applyBorder="1"/>
    <xf numFmtId="0" fontId="0" fillId="7" borderId="4" xfId="0" applyFill="1" applyBorder="1"/>
    <xf numFmtId="49" fontId="5" fillId="7" borderId="9" xfId="4" applyNumberFormat="1" applyFont="1" applyFill="1" applyBorder="1" applyAlignment="1">
      <alignment horizontal="center" vertical="center" wrapText="1"/>
    </xf>
    <xf numFmtId="0" fontId="0" fillId="7" borderId="17" xfId="4" applyFont="1" applyFill="1" applyBorder="1"/>
    <xf numFmtId="0" fontId="0" fillId="7" borderId="4" xfId="4" applyFont="1" applyFill="1" applyBorder="1"/>
    <xf numFmtId="0" fontId="20" fillId="7" borderId="4" xfId="4" applyFont="1" applyFill="1" applyBorder="1"/>
    <xf numFmtId="0" fontId="35" fillId="7" borderId="9" xfId="0" applyFont="1" applyFill="1" applyBorder="1" applyAlignment="1">
      <alignment horizontal="left" vertical="center" wrapText="1"/>
    </xf>
    <xf numFmtId="0" fontId="41" fillId="7" borderId="9" xfId="0" applyFont="1" applyFill="1" applyBorder="1" applyAlignment="1">
      <alignment horizontal="center" vertical="center" wrapText="1"/>
    </xf>
    <xf numFmtId="0" fontId="20" fillId="7" borderId="4" xfId="0" applyFont="1" applyFill="1" applyBorder="1"/>
    <xf numFmtId="49" fontId="44" fillId="4" borderId="20" xfId="0" applyNumberFormat="1" applyFont="1" applyFill="1" applyBorder="1" applyAlignment="1">
      <alignment vertical="center"/>
    </xf>
    <xf numFmtId="0" fontId="47" fillId="2" borderId="9" xfId="0" applyFont="1" applyFill="1" applyBorder="1" applyAlignment="1">
      <alignment horizontal="center" vertical="center" wrapText="1"/>
    </xf>
    <xf numFmtId="0" fontId="46" fillId="2" borderId="9" xfId="0" applyFont="1" applyFill="1" applyBorder="1" applyAlignment="1">
      <alignment horizontal="left" vertical="center" wrapText="1"/>
    </xf>
    <xf numFmtId="0" fontId="48" fillId="0" borderId="17" xfId="0" applyFont="1" applyBorder="1"/>
    <xf numFmtId="0" fontId="48" fillId="0" borderId="4" xfId="0" applyFont="1" applyBorder="1"/>
    <xf numFmtId="0" fontId="48" fillId="0" borderId="0" xfId="0" applyNumberFormat="1" applyFont="1"/>
    <xf numFmtId="49" fontId="28" fillId="5" borderId="18" xfId="0" applyNumberFormat="1" applyFont="1" applyFill="1" applyBorder="1" applyAlignment="1">
      <alignment horizontal="left" vertical="center"/>
    </xf>
    <xf numFmtId="49" fontId="41" fillId="2" borderId="9" xfId="0" applyNumberFormat="1" applyFont="1" applyFill="1" applyBorder="1" applyAlignment="1">
      <alignment horizontal="center" vertical="center"/>
    </xf>
    <xf numFmtId="49" fontId="41" fillId="2" borderId="9" xfId="0" applyNumberFormat="1" applyFont="1" applyFill="1" applyBorder="1" applyAlignment="1">
      <alignment horizontal="center" vertical="center" wrapText="1"/>
    </xf>
    <xf numFmtId="49" fontId="52" fillId="2" borderId="9"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49" fontId="52" fillId="2" borderId="12" xfId="0" applyNumberFormat="1" applyFont="1" applyFill="1" applyBorder="1" applyAlignment="1">
      <alignment horizontal="center" vertical="center" wrapText="1"/>
    </xf>
    <xf numFmtId="49" fontId="0" fillId="2" borderId="12" xfId="0" applyNumberFormat="1" applyFill="1" applyBorder="1" applyAlignment="1">
      <alignment horizontal="center" vertical="center" wrapText="1"/>
    </xf>
    <xf numFmtId="49" fontId="5" fillId="2" borderId="12" xfId="0" applyNumberFormat="1" applyFont="1" applyFill="1" applyBorder="1" applyAlignment="1">
      <alignment horizontal="center" vertical="center" wrapText="1"/>
    </xf>
    <xf numFmtId="0" fontId="5" fillId="2" borderId="12" xfId="0" applyFont="1" applyFill="1" applyBorder="1" applyAlignment="1">
      <alignment horizontal="center" vertical="center" wrapText="1"/>
    </xf>
    <xf numFmtId="0" fontId="0" fillId="2" borderId="12" xfId="0" applyFill="1" applyBorder="1" applyAlignment="1">
      <alignment horizontal="center" vertical="center" wrapText="1"/>
    </xf>
    <xf numFmtId="0" fontId="0" fillId="0" borderId="34" xfId="0" applyBorder="1" applyAlignment="1">
      <alignment horizontal="center" vertical="center"/>
    </xf>
    <xf numFmtId="49" fontId="35" fillId="2" borderId="34" xfId="0" applyNumberFormat="1" applyFont="1" applyFill="1" applyBorder="1" applyAlignment="1">
      <alignment horizontal="center" vertical="center" wrapText="1"/>
    </xf>
    <xf numFmtId="0" fontId="29" fillId="0" borderId="34" xfId="0" applyFont="1" applyBorder="1" applyAlignment="1">
      <alignment horizontal="center" vertical="center"/>
    </xf>
    <xf numFmtId="0" fontId="0" fillId="9" borderId="34" xfId="0" applyFill="1" applyBorder="1" applyAlignment="1">
      <alignment horizontal="center" vertical="center"/>
    </xf>
    <xf numFmtId="0" fontId="29" fillId="9" borderId="34" xfId="0" applyFont="1" applyFill="1" applyBorder="1" applyAlignment="1">
      <alignment horizontal="center" vertical="center"/>
    </xf>
    <xf numFmtId="0" fontId="29" fillId="10" borderId="34" xfId="0" applyFont="1" applyFill="1" applyBorder="1" applyAlignment="1">
      <alignment horizontal="center" vertical="center"/>
    </xf>
    <xf numFmtId="49" fontId="35" fillId="10" borderId="34" xfId="0" applyNumberFormat="1" applyFont="1" applyFill="1" applyBorder="1" applyAlignment="1">
      <alignment horizontal="center" vertical="center" wrapText="1"/>
    </xf>
    <xf numFmtId="0" fontId="0" fillId="10" borderId="34" xfId="0" applyFill="1" applyBorder="1" applyAlignment="1">
      <alignment horizontal="center" vertical="center"/>
    </xf>
    <xf numFmtId="165" fontId="0" fillId="8" borderId="34" xfId="0" applyNumberFormat="1" applyFill="1" applyBorder="1" applyAlignment="1">
      <alignment horizontal="center" vertical="center"/>
    </xf>
    <xf numFmtId="0" fontId="54" fillId="0" borderId="34" xfId="8" applyBorder="1" applyAlignment="1">
      <alignment horizontal="left" vertical="center"/>
    </xf>
    <xf numFmtId="49" fontId="28" fillId="9" borderId="34" xfId="0" applyNumberFormat="1" applyFont="1" applyFill="1" applyBorder="1" applyAlignment="1">
      <alignment horizontal="center" vertical="center" wrapText="1"/>
    </xf>
    <xf numFmtId="0" fontId="6" fillId="10" borderId="9" xfId="0" applyNumberFormat="1" applyFont="1" applyFill="1" applyBorder="1" applyAlignment="1">
      <alignment horizontal="center" vertical="center"/>
    </xf>
    <xf numFmtId="49" fontId="0" fillId="10" borderId="9" xfId="0" applyNumberFormat="1" applyFill="1" applyBorder="1" applyAlignment="1">
      <alignment vertical="center" wrapText="1"/>
    </xf>
    <xf numFmtId="49" fontId="6" fillId="10" borderId="9" xfId="0" applyNumberFormat="1" applyFont="1" applyFill="1" applyBorder="1" applyAlignment="1">
      <alignment horizontal="left" vertical="center" wrapText="1"/>
    </xf>
    <xf numFmtId="49" fontId="11" fillId="10" borderId="9" xfId="0" applyNumberFormat="1" applyFont="1" applyFill="1" applyBorder="1" applyAlignment="1">
      <alignment horizontal="left" vertical="center" wrapText="1"/>
    </xf>
    <xf numFmtId="0" fontId="6" fillId="10" borderId="9" xfId="0" applyFont="1" applyFill="1" applyBorder="1" applyAlignment="1">
      <alignment horizontal="left" vertical="center" wrapText="1"/>
    </xf>
    <xf numFmtId="49" fontId="5" fillId="10" borderId="9" xfId="0" applyNumberFormat="1" applyFont="1" applyFill="1" applyBorder="1" applyAlignment="1">
      <alignment horizontal="center" vertical="center" wrapText="1"/>
    </xf>
    <xf numFmtId="0" fontId="6" fillId="10" borderId="11" xfId="0" applyFont="1" applyFill="1" applyBorder="1" applyAlignment="1">
      <alignment horizontal="center" vertical="center" wrapText="1"/>
    </xf>
    <xf numFmtId="49" fontId="5" fillId="10" borderId="12" xfId="0" applyNumberFormat="1" applyFont="1" applyFill="1" applyBorder="1" applyAlignment="1">
      <alignment horizontal="center" vertical="center" wrapText="1"/>
    </xf>
    <xf numFmtId="0" fontId="0" fillId="10" borderId="0" xfId="0" applyNumberFormat="1" applyFill="1"/>
    <xf numFmtId="0" fontId="5" fillId="10" borderId="12" xfId="0" applyFont="1" applyFill="1" applyBorder="1" applyAlignment="1">
      <alignment horizontal="center" vertical="center" wrapText="1"/>
    </xf>
    <xf numFmtId="0" fontId="46" fillId="10" borderId="9" xfId="0" applyNumberFormat="1" applyFont="1" applyFill="1" applyBorder="1" applyAlignment="1">
      <alignment horizontal="center" vertical="center"/>
    </xf>
    <xf numFmtId="49" fontId="48" fillId="10" borderId="9" xfId="0" applyNumberFormat="1" applyFont="1" applyFill="1" applyBorder="1" applyAlignment="1">
      <alignment vertical="center" wrapText="1"/>
    </xf>
    <xf numFmtId="49" fontId="46" fillId="10" borderId="9" xfId="0" applyNumberFormat="1" applyFont="1" applyFill="1" applyBorder="1" applyAlignment="1">
      <alignment horizontal="left" vertical="center" wrapText="1"/>
    </xf>
    <xf numFmtId="0" fontId="46" fillId="10" borderId="9" xfId="0" applyFont="1" applyFill="1" applyBorder="1" applyAlignment="1">
      <alignment horizontal="left" vertical="center" wrapText="1"/>
    </xf>
    <xf numFmtId="49" fontId="47" fillId="10" borderId="9" xfId="0" applyNumberFormat="1" applyFont="1" applyFill="1" applyBorder="1" applyAlignment="1">
      <alignment horizontal="center" vertical="center" wrapText="1"/>
    </xf>
    <xf numFmtId="0" fontId="46" fillId="10" borderId="9" xfId="0" applyFont="1" applyFill="1" applyBorder="1" applyAlignment="1">
      <alignment horizontal="center" vertical="center" wrapText="1"/>
    </xf>
    <xf numFmtId="0" fontId="47" fillId="10" borderId="9" xfId="0" applyFont="1" applyFill="1" applyBorder="1" applyAlignment="1">
      <alignment horizontal="center" vertical="center" wrapText="1"/>
    </xf>
    <xf numFmtId="0" fontId="47" fillId="10" borderId="12" xfId="0" applyFont="1" applyFill="1" applyBorder="1" applyAlignment="1">
      <alignment horizontal="center" vertical="center" wrapText="1"/>
    </xf>
    <xf numFmtId="0" fontId="48" fillId="10" borderId="0" xfId="0" applyNumberFormat="1" applyFont="1" applyFill="1"/>
    <xf numFmtId="0" fontId="6" fillId="10" borderId="9" xfId="0" applyFont="1" applyFill="1" applyBorder="1" applyAlignment="1">
      <alignment horizontal="center" vertical="center" wrapText="1"/>
    </xf>
    <xf numFmtId="0" fontId="5" fillId="10" borderId="9" xfId="0" applyFont="1" applyFill="1" applyBorder="1" applyAlignment="1">
      <alignment horizontal="center" vertical="center" wrapText="1"/>
    </xf>
    <xf numFmtId="0" fontId="11" fillId="10" borderId="9" xfId="0" applyFont="1" applyFill="1" applyBorder="1" applyAlignment="1">
      <alignment horizontal="center" vertical="center" wrapText="1"/>
    </xf>
    <xf numFmtId="49" fontId="11" fillId="10" borderId="9" xfId="0" applyNumberFormat="1" applyFont="1" applyFill="1" applyBorder="1" applyAlignment="1">
      <alignment vertical="center" wrapText="1"/>
    </xf>
    <xf numFmtId="49" fontId="35" fillId="10" borderId="9" xfId="0" applyNumberFormat="1" applyFont="1" applyFill="1" applyBorder="1" applyAlignment="1">
      <alignment horizontal="left" vertical="center" wrapText="1"/>
    </xf>
    <xf numFmtId="49" fontId="8" fillId="10" borderId="9" xfId="0" applyNumberFormat="1" applyFont="1" applyFill="1" applyBorder="1" applyAlignment="1">
      <alignment horizontal="center" vertical="center" wrapText="1"/>
    </xf>
    <xf numFmtId="49" fontId="6" fillId="10" borderId="9" xfId="0" applyNumberFormat="1" applyFont="1" applyFill="1" applyBorder="1" applyAlignment="1">
      <alignment vertical="center" wrapText="1"/>
    </xf>
    <xf numFmtId="49" fontId="6" fillId="10" borderId="9" xfId="0" applyNumberFormat="1" applyFont="1" applyFill="1" applyBorder="1" applyAlignment="1">
      <alignment horizontal="left" wrapText="1"/>
    </xf>
    <xf numFmtId="49" fontId="0" fillId="10" borderId="9" xfId="0" applyNumberFormat="1" applyFill="1" applyBorder="1" applyAlignment="1">
      <alignment horizontal="center" vertical="center" wrapText="1"/>
    </xf>
    <xf numFmtId="0" fontId="6" fillId="10" borderId="9" xfId="0" applyFont="1" applyFill="1" applyBorder="1" applyAlignment="1">
      <alignment horizontal="center" wrapText="1"/>
    </xf>
    <xf numFmtId="49" fontId="0" fillId="10" borderId="12" xfId="0" applyNumberFormat="1" applyFill="1" applyBorder="1" applyAlignment="1">
      <alignment horizontal="center" vertical="center" wrapText="1"/>
    </xf>
    <xf numFmtId="0" fontId="6" fillId="10" borderId="10" xfId="0" applyFont="1" applyFill="1" applyBorder="1" applyAlignment="1">
      <alignment horizontal="center" vertical="center" wrapText="1"/>
    </xf>
    <xf numFmtId="0" fontId="15" fillId="10" borderId="9" xfId="0" applyFont="1" applyFill="1" applyBorder="1" applyAlignment="1">
      <alignment horizontal="center" vertical="center" wrapText="1"/>
    </xf>
    <xf numFmtId="49" fontId="36" fillId="10" borderId="9" xfId="0" applyNumberFormat="1" applyFont="1" applyFill="1" applyBorder="1" applyAlignment="1">
      <alignment horizontal="left" vertical="center" wrapText="1"/>
    </xf>
    <xf numFmtId="49" fontId="7" fillId="10" borderId="18" xfId="0" applyNumberFormat="1" applyFont="1" applyFill="1" applyBorder="1" applyAlignment="1">
      <alignment vertical="center"/>
    </xf>
    <xf numFmtId="0" fontId="7" fillId="10" borderId="13" xfId="0" applyFont="1" applyFill="1" applyBorder="1" applyAlignment="1">
      <alignment vertical="center"/>
    </xf>
    <xf numFmtId="0" fontId="7" fillId="10" borderId="13" xfId="0" applyFont="1" applyFill="1" applyBorder="1" applyAlignment="1">
      <alignment horizontal="center" vertical="center"/>
    </xf>
    <xf numFmtId="0" fontId="0" fillId="10" borderId="9" xfId="0" applyFill="1" applyBorder="1" applyAlignment="1">
      <alignment horizontal="center" vertical="center" wrapText="1"/>
    </xf>
    <xf numFmtId="0" fontId="0" fillId="10" borderId="12" xfId="0" applyFill="1" applyBorder="1" applyAlignment="1">
      <alignment horizontal="center" vertical="center" wrapText="1"/>
    </xf>
    <xf numFmtId="0" fontId="14" fillId="10" borderId="9" xfId="0" applyFont="1" applyFill="1" applyBorder="1" applyAlignment="1">
      <alignment horizontal="center" vertical="center" wrapText="1"/>
    </xf>
    <xf numFmtId="0" fontId="7" fillId="10" borderId="14" xfId="0" applyFont="1" applyFill="1" applyBorder="1" applyAlignment="1">
      <alignment horizontal="center" vertical="center"/>
    </xf>
    <xf numFmtId="49" fontId="34" fillId="10" borderId="9" xfId="0" applyNumberFormat="1" applyFont="1" applyFill="1" applyBorder="1" applyAlignment="1">
      <alignment horizontal="left" vertical="center" wrapText="1"/>
    </xf>
    <xf numFmtId="49" fontId="29" fillId="10" borderId="9" xfId="0" applyNumberFormat="1" applyFont="1" applyFill="1" applyBorder="1" applyAlignment="1">
      <alignment vertical="center" wrapText="1"/>
    </xf>
    <xf numFmtId="0" fontId="17" fillId="10" borderId="9" xfId="0" applyFont="1" applyFill="1" applyBorder="1" applyAlignment="1">
      <alignment horizontal="left" vertical="center" wrapText="1"/>
    </xf>
    <xf numFmtId="49" fontId="46" fillId="10" borderId="9" xfId="0" applyNumberFormat="1" applyFont="1" applyFill="1" applyBorder="1" applyAlignment="1">
      <alignment vertical="center" wrapText="1"/>
    </xf>
    <xf numFmtId="0" fontId="11" fillId="10" borderId="9" xfId="0" applyFont="1" applyFill="1" applyBorder="1" applyAlignment="1">
      <alignment horizontal="left" vertical="center" wrapText="1"/>
    </xf>
    <xf numFmtId="0" fontId="8" fillId="10" borderId="9" xfId="0" applyFont="1" applyFill="1" applyBorder="1" applyAlignment="1">
      <alignment horizontal="center" vertical="center" wrapText="1"/>
    </xf>
    <xf numFmtId="49" fontId="9" fillId="10" borderId="9" xfId="0" applyNumberFormat="1" applyFont="1" applyFill="1" applyBorder="1" applyAlignment="1">
      <alignment vertical="center" wrapText="1"/>
    </xf>
    <xf numFmtId="0" fontId="9" fillId="10" borderId="9" xfId="0" applyFont="1" applyFill="1" applyBorder="1" applyAlignment="1">
      <alignment vertical="center" wrapText="1"/>
    </xf>
    <xf numFmtId="49" fontId="7" fillId="10" borderId="9" xfId="0" applyNumberFormat="1" applyFont="1" applyFill="1" applyBorder="1" applyAlignment="1">
      <alignment horizontal="center" vertical="center" wrapText="1"/>
    </xf>
    <xf numFmtId="49" fontId="16" fillId="10" borderId="9" xfId="0" applyNumberFormat="1" applyFont="1" applyFill="1" applyBorder="1" applyAlignment="1">
      <alignment horizontal="center" vertical="center" wrapText="1"/>
    </xf>
    <xf numFmtId="0" fontId="9" fillId="10" borderId="9" xfId="0" applyFont="1" applyFill="1" applyBorder="1" applyAlignment="1">
      <alignment horizontal="center" vertical="center" wrapText="1"/>
    </xf>
    <xf numFmtId="49" fontId="26" fillId="10" borderId="9" xfId="0" applyNumberFormat="1" applyFont="1" applyFill="1" applyBorder="1" applyAlignment="1">
      <alignment vertical="center" wrapText="1"/>
    </xf>
    <xf numFmtId="49" fontId="38" fillId="10" borderId="9" xfId="0" applyNumberFormat="1" applyFont="1" applyFill="1" applyBorder="1" applyAlignment="1">
      <alignment horizontal="center" vertical="center" wrapText="1"/>
    </xf>
    <xf numFmtId="0" fontId="0" fillId="10" borderId="9" xfId="0" applyFill="1" applyBorder="1" applyAlignment="1">
      <alignment vertical="center" wrapText="1"/>
    </xf>
    <xf numFmtId="49" fontId="49" fillId="10" borderId="9" xfId="0" applyNumberFormat="1" applyFont="1" applyFill="1" applyBorder="1" applyAlignment="1">
      <alignment horizontal="center" vertical="center" wrapText="1"/>
    </xf>
    <xf numFmtId="0" fontId="7" fillId="10" borderId="9" xfId="0" applyFont="1" applyFill="1" applyBorder="1" applyAlignment="1">
      <alignment horizontal="center" vertical="center" wrapText="1"/>
    </xf>
    <xf numFmtId="0" fontId="7" fillId="10" borderId="9" xfId="0" applyFont="1" applyFill="1" applyBorder="1" applyAlignment="1">
      <alignment horizontal="left" vertical="center" wrapText="1"/>
    </xf>
    <xf numFmtId="49" fontId="0" fillId="11" borderId="9" xfId="0" applyNumberFormat="1" applyFill="1" applyBorder="1" applyAlignment="1">
      <alignment vertical="center" wrapText="1"/>
    </xf>
    <xf numFmtId="49" fontId="9" fillId="11" borderId="9" xfId="0" applyNumberFormat="1" applyFont="1" applyFill="1" applyBorder="1" applyAlignment="1">
      <alignment vertical="center" wrapText="1"/>
    </xf>
    <xf numFmtId="49" fontId="26" fillId="11" borderId="9" xfId="0" applyNumberFormat="1" applyFont="1" applyFill="1" applyBorder="1" applyAlignment="1">
      <alignment vertical="center" wrapText="1"/>
    </xf>
    <xf numFmtId="49" fontId="7" fillId="11" borderId="9" xfId="0" applyNumberFormat="1" applyFont="1" applyFill="1" applyBorder="1" applyAlignment="1">
      <alignment horizontal="center" vertical="center" wrapText="1"/>
    </xf>
    <xf numFmtId="49" fontId="38" fillId="11" borderId="9" xfId="0" applyNumberFormat="1" applyFont="1" applyFill="1" applyBorder="1" applyAlignment="1">
      <alignment horizontal="center" vertical="center" wrapText="1"/>
    </xf>
    <xf numFmtId="0" fontId="9" fillId="11" borderId="9" xfId="0" applyFont="1" applyFill="1" applyBorder="1" applyAlignment="1">
      <alignment horizontal="center" vertical="center" wrapText="1"/>
    </xf>
    <xf numFmtId="0" fontId="5" fillId="11" borderId="9" xfId="0" applyFont="1" applyFill="1" applyBorder="1" applyAlignment="1">
      <alignment horizontal="center" vertical="center" wrapText="1"/>
    </xf>
    <xf numFmtId="0" fontId="5" fillId="11" borderId="12" xfId="0" applyFont="1" applyFill="1" applyBorder="1" applyAlignment="1">
      <alignment horizontal="center" vertical="center" wrapText="1"/>
    </xf>
    <xf numFmtId="0" fontId="0" fillId="11" borderId="9" xfId="0" applyFill="1" applyBorder="1" applyAlignment="1">
      <alignment vertical="center" wrapText="1"/>
    </xf>
    <xf numFmtId="49" fontId="5" fillId="11" borderId="9" xfId="0" applyNumberFormat="1" applyFont="1" applyFill="1" applyBorder="1" applyAlignment="1">
      <alignment horizontal="center" vertical="center" wrapText="1"/>
    </xf>
    <xf numFmtId="0" fontId="0" fillId="11" borderId="9" xfId="0" applyFill="1" applyBorder="1" applyAlignment="1">
      <alignment horizontal="center" vertical="center" wrapText="1"/>
    </xf>
    <xf numFmtId="0" fontId="9" fillId="11" borderId="9" xfId="0" applyFont="1" applyFill="1" applyBorder="1" applyAlignment="1">
      <alignment vertical="center" wrapText="1"/>
    </xf>
    <xf numFmtId="49" fontId="16" fillId="11" borderId="9" xfId="0" applyNumberFormat="1" applyFont="1" applyFill="1" applyBorder="1" applyAlignment="1">
      <alignment horizontal="center" vertical="center" wrapText="1"/>
    </xf>
    <xf numFmtId="49" fontId="29" fillId="11" borderId="9" xfId="0" applyNumberFormat="1" applyFont="1" applyFill="1" applyBorder="1" applyAlignment="1">
      <alignment vertical="center" wrapText="1"/>
    </xf>
    <xf numFmtId="0" fontId="7" fillId="11" borderId="9" xfId="0" applyFont="1" applyFill="1" applyBorder="1" applyAlignment="1">
      <alignment horizontal="center" vertical="center" wrapText="1"/>
    </xf>
    <xf numFmtId="0" fontId="7" fillId="11" borderId="9" xfId="0" applyFont="1" applyFill="1" applyBorder="1" applyAlignment="1">
      <alignment horizontal="left" vertical="center" wrapText="1"/>
    </xf>
    <xf numFmtId="49" fontId="28" fillId="10" borderId="9" xfId="0" applyNumberFormat="1" applyFont="1" applyFill="1" applyBorder="1" applyAlignment="1">
      <alignment horizontal="left" vertical="center" wrapText="1"/>
    </xf>
    <xf numFmtId="0" fontId="27" fillId="11" borderId="9" xfId="0" applyFont="1" applyFill="1" applyBorder="1" applyAlignment="1">
      <alignment horizontal="left" vertical="center" wrapText="1"/>
    </xf>
    <xf numFmtId="0" fontId="27" fillId="10" borderId="9" xfId="0" applyFont="1" applyFill="1" applyBorder="1" applyAlignment="1">
      <alignment horizontal="left" vertical="center" wrapText="1"/>
    </xf>
    <xf numFmtId="0" fontId="6" fillId="12" borderId="9" xfId="0" applyNumberFormat="1" applyFont="1" applyFill="1" applyBorder="1" applyAlignment="1">
      <alignment horizontal="center" vertical="center"/>
    </xf>
    <xf numFmtId="0" fontId="6" fillId="13" borderId="9" xfId="0" applyNumberFormat="1" applyFont="1" applyFill="1" applyBorder="1" applyAlignment="1">
      <alignment horizontal="center" vertical="center"/>
    </xf>
    <xf numFmtId="0" fontId="0" fillId="13" borderId="9" xfId="0" applyNumberFormat="1" applyFill="1" applyBorder="1" applyAlignment="1">
      <alignment horizontal="center" vertical="center"/>
    </xf>
    <xf numFmtId="49" fontId="37" fillId="10" borderId="9" xfId="0" applyNumberFormat="1" applyFont="1" applyFill="1" applyBorder="1" applyAlignment="1">
      <alignment vertical="center" wrapText="1"/>
    </xf>
    <xf numFmtId="0" fontId="34" fillId="10" borderId="9" xfId="0" applyFont="1" applyFill="1" applyBorder="1" applyAlignment="1">
      <alignment horizontal="left" vertical="center" wrapText="1"/>
    </xf>
    <xf numFmtId="0" fontId="39" fillId="10" borderId="9" xfId="0" applyFont="1" applyFill="1" applyBorder="1" applyAlignment="1">
      <alignment horizontal="center" vertical="center" wrapText="1"/>
    </xf>
    <xf numFmtId="49" fontId="39" fillId="10" borderId="9" xfId="0" applyNumberFormat="1" applyFont="1" applyFill="1" applyBorder="1" applyAlignment="1">
      <alignment horizontal="center" vertical="center" wrapText="1"/>
    </xf>
    <xf numFmtId="0" fontId="34" fillId="10" borderId="9" xfId="0" applyFont="1" applyFill="1" applyBorder="1" applyAlignment="1">
      <alignment horizontal="center" vertical="center" wrapText="1"/>
    </xf>
    <xf numFmtId="49" fontId="39" fillId="10" borderId="12" xfId="0" applyNumberFormat="1" applyFont="1" applyFill="1" applyBorder="1" applyAlignment="1">
      <alignment horizontal="center" vertical="center" wrapText="1"/>
    </xf>
    <xf numFmtId="49" fontId="32" fillId="10" borderId="9" xfId="0" applyNumberFormat="1" applyFont="1" applyFill="1" applyBorder="1" applyAlignment="1">
      <alignment vertical="center" wrapText="1"/>
    </xf>
    <xf numFmtId="49" fontId="31" fillId="10" borderId="9" xfId="0" applyNumberFormat="1" applyFont="1" applyFill="1" applyBorder="1" applyAlignment="1">
      <alignment horizontal="left" vertical="center" wrapText="1"/>
    </xf>
    <xf numFmtId="0" fontId="31" fillId="10" borderId="9" xfId="0" applyFont="1" applyFill="1" applyBorder="1" applyAlignment="1">
      <alignment horizontal="left" vertical="center" wrapText="1"/>
    </xf>
    <xf numFmtId="0" fontId="33" fillId="10" borderId="9" xfId="0" applyFont="1" applyFill="1" applyBorder="1" applyAlignment="1">
      <alignment horizontal="center" vertical="center" wrapText="1"/>
    </xf>
    <xf numFmtId="0" fontId="31" fillId="10" borderId="9" xfId="0" applyFont="1" applyFill="1" applyBorder="1" applyAlignment="1">
      <alignment horizontal="center" vertical="center" wrapText="1"/>
    </xf>
    <xf numFmtId="0" fontId="33" fillId="10" borderId="12" xfId="0" applyFont="1" applyFill="1" applyBorder="1" applyAlignment="1">
      <alignment horizontal="center" vertical="center" wrapText="1"/>
    </xf>
    <xf numFmtId="0" fontId="31" fillId="13" borderId="9" xfId="0" applyNumberFormat="1" applyFont="1" applyFill="1" applyBorder="1" applyAlignment="1">
      <alignment horizontal="center" vertical="center"/>
    </xf>
    <xf numFmtId="0" fontId="49" fillId="10" borderId="9" xfId="0" applyFont="1" applyFill="1" applyBorder="1" applyAlignment="1">
      <alignment horizontal="left" vertical="center" wrapText="1"/>
    </xf>
    <xf numFmtId="0" fontId="49" fillId="10" borderId="9" xfId="0" applyFont="1" applyFill="1" applyBorder="1" applyAlignment="1">
      <alignment horizontal="center" vertical="center" wrapText="1"/>
    </xf>
    <xf numFmtId="0" fontId="46" fillId="13" borderId="9" xfId="0" applyNumberFormat="1" applyFont="1" applyFill="1" applyBorder="1" applyAlignment="1">
      <alignment horizontal="center" vertical="center"/>
    </xf>
    <xf numFmtId="0" fontId="55" fillId="12" borderId="9" xfId="0" applyNumberFormat="1" applyFont="1" applyFill="1" applyBorder="1" applyAlignment="1">
      <alignment horizontal="center" vertical="center"/>
    </xf>
    <xf numFmtId="0" fontId="0" fillId="12" borderId="9" xfId="0" applyNumberFormat="1" applyFill="1" applyBorder="1" applyAlignment="1">
      <alignment horizontal="center" vertical="center"/>
    </xf>
    <xf numFmtId="0" fontId="46" fillId="12" borderId="9" xfId="0" applyNumberFormat="1" applyFont="1" applyFill="1" applyBorder="1" applyAlignment="1">
      <alignment horizontal="center" vertical="center"/>
    </xf>
    <xf numFmtId="0" fontId="54" fillId="0" borderId="34" xfId="8" applyBorder="1" applyAlignment="1">
      <alignment horizontal="center" vertical="center" wrapText="1"/>
    </xf>
    <xf numFmtId="0" fontId="29" fillId="0" borderId="34" xfId="0" applyFont="1" applyFill="1" applyBorder="1" applyAlignment="1">
      <alignment horizontal="center" vertical="center"/>
    </xf>
    <xf numFmtId="49" fontId="6" fillId="0" borderId="9" xfId="0" applyNumberFormat="1" applyFont="1" applyFill="1" applyBorder="1" applyAlignment="1">
      <alignment vertical="center" wrapText="1"/>
    </xf>
    <xf numFmtId="0" fontId="0" fillId="0" borderId="34" xfId="0" applyFill="1" applyBorder="1" applyAlignment="1">
      <alignment horizontal="center" vertical="center"/>
    </xf>
    <xf numFmtId="0" fontId="51" fillId="10" borderId="0" xfId="0" applyNumberFormat="1" applyFont="1" applyFill="1"/>
    <xf numFmtId="0" fontId="37" fillId="10" borderId="0" xfId="0" applyNumberFormat="1" applyFont="1" applyFill="1"/>
    <xf numFmtId="0" fontId="32" fillId="10" borderId="0" xfId="0" applyNumberFormat="1" applyFont="1" applyFill="1"/>
    <xf numFmtId="49" fontId="53" fillId="0" borderId="9" xfId="0" applyNumberFormat="1" applyFont="1" applyFill="1" applyBorder="1" applyAlignment="1">
      <alignment horizontal="center" vertical="center" wrapText="1"/>
    </xf>
    <xf numFmtId="0" fontId="0" fillId="0" borderId="9" xfId="0" applyNumberFormat="1" applyFill="1" applyBorder="1" applyAlignment="1">
      <alignment horizontal="center" vertical="center"/>
    </xf>
    <xf numFmtId="49" fontId="6" fillId="0" borderId="9" xfId="0" applyNumberFormat="1" applyFont="1" applyFill="1" applyBorder="1" applyAlignment="1">
      <alignment horizontal="left" vertical="center" wrapText="1"/>
    </xf>
    <xf numFmtId="49" fontId="34" fillId="0" borderId="9" xfId="0" applyNumberFormat="1" applyFont="1" applyFill="1" applyBorder="1" applyAlignment="1">
      <alignment horizontal="left" vertical="center" wrapText="1"/>
    </xf>
    <xf numFmtId="49" fontId="7" fillId="0" borderId="9" xfId="0" applyNumberFormat="1" applyFont="1" applyFill="1" applyBorder="1" applyAlignment="1">
      <alignment horizontal="center" vertical="center" wrapText="1"/>
    </xf>
    <xf numFmtId="0" fontId="7" fillId="0" borderId="9" xfId="0" applyFont="1" applyFill="1" applyBorder="1" applyAlignment="1">
      <alignment horizontal="center" vertical="center" wrapText="1"/>
    </xf>
    <xf numFmtId="0" fontId="0" fillId="0" borderId="9" xfId="0" applyFill="1" applyBorder="1" applyAlignment="1">
      <alignment horizontal="center" vertical="center" wrapText="1"/>
    </xf>
    <xf numFmtId="0" fontId="0" fillId="0" borderId="12" xfId="0"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6" fillId="0" borderId="9" xfId="0" applyFont="1" applyFill="1" applyBorder="1" applyAlignment="1">
      <alignment horizontal="center" vertical="center" wrapText="1"/>
    </xf>
    <xf numFmtId="49" fontId="0" fillId="0" borderId="9" xfId="0" applyNumberFormat="1" applyFill="1" applyBorder="1" applyAlignment="1">
      <alignment vertical="center" wrapText="1"/>
    </xf>
    <xf numFmtId="0" fontId="6" fillId="0" borderId="9" xfId="0" applyNumberFormat="1" applyFont="1" applyFill="1" applyBorder="1" applyAlignment="1">
      <alignment horizontal="center" vertical="center"/>
    </xf>
    <xf numFmtId="49" fontId="43" fillId="2" borderId="2" xfId="0" applyNumberFormat="1" applyFont="1" applyFill="1" applyBorder="1" applyAlignment="1">
      <alignment horizontal="left" vertical="center" wrapText="1"/>
    </xf>
    <xf numFmtId="164" fontId="4" fillId="2" borderId="2" xfId="0" applyNumberFormat="1" applyFont="1" applyFill="1" applyBorder="1" applyAlignment="1">
      <alignment horizontal="left" vertical="center" wrapText="1"/>
    </xf>
    <xf numFmtId="49" fontId="12" fillId="4" borderId="19" xfId="0" applyNumberFormat="1" applyFont="1" applyFill="1" applyBorder="1" applyAlignment="1">
      <alignment horizontal="center" vertical="center" wrapText="1"/>
    </xf>
    <xf numFmtId="43" fontId="0" fillId="8" borderId="0" xfId="7" applyFont="1" applyFill="1" applyAlignment="1">
      <alignment horizontal="center"/>
    </xf>
    <xf numFmtId="165" fontId="29" fillId="10" borderId="34" xfId="0" applyNumberFormat="1" applyFont="1" applyFill="1" applyBorder="1" applyAlignment="1">
      <alignment horizontal="center" vertical="center"/>
    </xf>
    <xf numFmtId="165" fontId="56" fillId="0" borderId="34" xfId="0" applyNumberFormat="1" applyFont="1" applyFill="1" applyBorder="1" applyAlignment="1">
      <alignment horizontal="center" vertical="center" wrapText="1"/>
    </xf>
    <xf numFmtId="165" fontId="0" fillId="0" borderId="34" xfId="0" applyNumberFormat="1" applyBorder="1" applyAlignment="1">
      <alignment horizontal="center" vertical="center"/>
    </xf>
    <xf numFmtId="0" fontId="1" fillId="0" borderId="5" xfId="9"/>
    <xf numFmtId="49" fontId="5" fillId="2" borderId="22" xfId="0" applyNumberFormat="1" applyFont="1" applyFill="1" applyBorder="1" applyAlignment="1">
      <alignment horizontal="center" vertical="center" wrapText="1"/>
    </xf>
    <xf numFmtId="0" fontId="5" fillId="2" borderId="24" xfId="0" applyFont="1" applyFill="1" applyBorder="1" applyAlignment="1">
      <alignment horizontal="center" vertical="center" wrapText="1"/>
    </xf>
    <xf numFmtId="49" fontId="5" fillId="2" borderId="9" xfId="0" applyNumberFormat="1" applyFont="1" applyFill="1" applyBorder="1" applyAlignment="1">
      <alignment horizontal="left" vertical="center" wrapText="1"/>
    </xf>
    <xf numFmtId="0" fontId="5" fillId="2" borderId="9" xfId="0" applyFont="1" applyFill="1" applyBorder="1" applyAlignment="1">
      <alignment horizontal="left" vertical="center" wrapText="1"/>
    </xf>
    <xf numFmtId="49" fontId="41" fillId="7" borderId="9" xfId="0" applyNumberFormat="1" applyFont="1" applyFill="1" applyBorder="1" applyAlignment="1">
      <alignment horizontal="left" vertical="center" wrapText="1"/>
    </xf>
    <xf numFmtId="0" fontId="5" fillId="7" borderId="9" xfId="0" applyFont="1" applyFill="1" applyBorder="1" applyAlignment="1">
      <alignment horizontal="left" vertical="center" wrapText="1"/>
    </xf>
    <xf numFmtId="49" fontId="5" fillId="7" borderId="9" xfId="0" applyNumberFormat="1" applyFont="1" applyFill="1" applyBorder="1" applyAlignment="1">
      <alignment horizontal="left" vertical="center" wrapText="1"/>
    </xf>
    <xf numFmtId="49" fontId="47" fillId="2" borderId="9" xfId="0" applyNumberFormat="1" applyFont="1" applyFill="1" applyBorder="1" applyAlignment="1">
      <alignment horizontal="left" vertical="center" wrapText="1"/>
    </xf>
    <xf numFmtId="0" fontId="47" fillId="2" borderId="9" xfId="0" applyFont="1" applyFill="1" applyBorder="1" applyAlignment="1">
      <alignment horizontal="left" vertical="center" wrapText="1"/>
    </xf>
    <xf numFmtId="49" fontId="0" fillId="2" borderId="7" xfId="0" applyNumberFormat="1" applyFill="1" applyBorder="1" applyAlignment="1">
      <alignment horizontal="center" wrapText="1"/>
    </xf>
    <xf numFmtId="0" fontId="0" fillId="2" borderId="7" xfId="0" applyFill="1" applyBorder="1" applyAlignment="1">
      <alignment horizontal="center" wrapText="1"/>
    </xf>
    <xf numFmtId="0" fontId="0" fillId="2" borderId="4" xfId="0" applyFill="1" applyBorder="1" applyAlignment="1">
      <alignment horizontal="center" wrapText="1"/>
    </xf>
    <xf numFmtId="49" fontId="7" fillId="5" borderId="29" xfId="0" applyNumberFormat="1" applyFont="1" applyFill="1" applyBorder="1" applyAlignment="1">
      <alignment horizontal="left" vertical="center"/>
    </xf>
    <xf numFmtId="0" fontId="7" fillId="5" borderId="2" xfId="0" applyFont="1" applyFill="1" applyBorder="1" applyAlignment="1">
      <alignment horizontal="left" vertical="center"/>
    </xf>
    <xf numFmtId="0" fontId="7" fillId="5" borderId="30" xfId="0" applyFont="1" applyFill="1" applyBorder="1" applyAlignment="1">
      <alignment horizontal="left" vertical="center"/>
    </xf>
    <xf numFmtId="49" fontId="7" fillId="5" borderId="31" xfId="0" applyNumberFormat="1" applyFont="1" applyFill="1" applyBorder="1" applyAlignment="1">
      <alignment horizontal="left" vertical="center"/>
    </xf>
    <xf numFmtId="0" fontId="7" fillId="5" borderId="32" xfId="0" applyFont="1" applyFill="1" applyBorder="1" applyAlignment="1">
      <alignment horizontal="left" vertical="center"/>
    </xf>
    <xf numFmtId="0" fontId="7" fillId="5" borderId="33" xfId="0" applyFont="1" applyFill="1" applyBorder="1" applyAlignment="1">
      <alignment horizontal="left" vertical="center"/>
    </xf>
  </cellXfs>
  <cellStyles count="10">
    <cellStyle name="Lien hypertexte" xfId="8" builtinId="8"/>
    <cellStyle name="Milliers" xfId="7" builtinId="3"/>
    <cellStyle name="Normal" xfId="0" builtinId="0"/>
    <cellStyle name="Normal 2" xfId="3" xr:uid="{D3177AC5-89DF-417F-A067-D3CAEF6CB0E8}"/>
    <cellStyle name="Normal 3" xfId="1" xr:uid="{07F885AD-6527-4A2A-ABD2-2BEC05B60274}"/>
    <cellStyle name="Normal 3 2" xfId="5" xr:uid="{03883BA6-9ECD-4EA3-805D-9B0EC658AE87}"/>
    <cellStyle name="Normal 4" xfId="4" xr:uid="{D78BCE88-676E-4308-8B6A-0090E1E46F76}"/>
    <cellStyle name="Normal 5" xfId="9" xr:uid="{A5C4F411-AAD3-4D0A-93B5-215134C85A2E}"/>
    <cellStyle name="Pourcentage 2" xfId="2" xr:uid="{3D20CD5D-06C7-4D09-ABF1-E837D6C3037C}"/>
    <cellStyle name="Pourcentage 2 2" xfId="6" xr:uid="{35DE2C04-01B5-4F4E-9EA8-23E9C20AF503}"/>
  </cellStyles>
  <dxfs count="0"/>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FFFFFF"/>
      <rgbColor rgb="FFAAAAAA"/>
      <rgbColor rgb="FF201F1E"/>
      <rgbColor rgb="FFDD0806"/>
      <rgbColor rgb="FFFF0000"/>
      <rgbColor rgb="FFFFFF00"/>
      <rgbColor rgb="FF7F7F7F"/>
      <rgbColor rgb="FF3B608D"/>
      <rgbColor rgb="FF95B3D7"/>
      <rgbColor rgb="FF00B050"/>
      <rgbColor rgb="FFFF00FF"/>
      <rgbColor rgb="FFFF2600"/>
      <rgbColor rgb="FF222222"/>
      <rgbColor rgb="FFBFBFBF"/>
      <rgbColor rgb="FFD2DAE4"/>
      <rgbColor rgb="FFB8CCE4"/>
      <rgbColor rgb="FF1F497D"/>
      <rgbColor rgb="FF388194"/>
      <rgbColor rgb="FF0000D4"/>
      <rgbColor rgb="FF3E3D40"/>
      <rgbColor rgb="FF333333"/>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180975</xdr:colOff>
      <xdr:row>1</xdr:row>
      <xdr:rowOff>85725</xdr:rowOff>
    </xdr:from>
    <xdr:to>
      <xdr:col>3</xdr:col>
      <xdr:colOff>95250</xdr:colOff>
      <xdr:row>10</xdr:row>
      <xdr:rowOff>28575</xdr:rowOff>
    </xdr:to>
    <xdr:grpSp>
      <xdr:nvGrpSpPr>
        <xdr:cNvPr id="7" name="Grouper">
          <a:extLst>
            <a:ext uri="{FF2B5EF4-FFF2-40B4-BE49-F238E27FC236}">
              <a16:creationId xmlns:a16="http://schemas.microsoft.com/office/drawing/2014/main" id="{00000000-0008-0000-0600-000007000000}"/>
            </a:ext>
          </a:extLst>
        </xdr:cNvPr>
        <xdr:cNvGrpSpPr/>
      </xdr:nvGrpSpPr>
      <xdr:grpSpPr>
        <a:xfrm>
          <a:off x="180975" y="390525"/>
          <a:ext cx="2280957" cy="1637179"/>
          <a:chOff x="0" y="0"/>
          <a:chExt cx="2543175" cy="1657350"/>
        </a:xfrm>
      </xdr:grpSpPr>
      <xdr:sp macro="" textlink="">
        <xdr:nvSpPr>
          <xdr:cNvPr id="5" name="Rectangle">
            <a:extLst>
              <a:ext uri="{FF2B5EF4-FFF2-40B4-BE49-F238E27FC236}">
                <a16:creationId xmlns:a16="http://schemas.microsoft.com/office/drawing/2014/main" id="{00000000-0008-0000-0600-000005000000}"/>
              </a:ext>
            </a:extLst>
          </xdr:cNvPr>
          <xdr:cNvSpPr/>
        </xdr:nvSpPr>
        <xdr:spPr>
          <a:xfrm>
            <a:off x="0" y="0"/>
            <a:ext cx="2543175" cy="1657350"/>
          </a:xfrm>
          <a:prstGeom prst="rect">
            <a:avLst/>
          </a:prstGeom>
          <a:solidFill>
            <a:srgbClr val="FFFFFF"/>
          </a:solidFill>
          <a:ln w="12700" cap="flat">
            <a:noFill/>
            <a:miter lim="400000"/>
          </a:ln>
          <a:effectLst/>
        </xdr:spPr>
        <xdr:txBody>
          <a:bodyPr/>
          <a:lstStyle/>
          <a:p>
            <a:endParaRPr/>
          </a:p>
        </xdr:txBody>
      </xdr:sp>
      <xdr:pic>
        <xdr:nvPicPr>
          <xdr:cNvPr id="6" name="Image" descr="Image">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1"/>
          <a:stretch>
            <a:fillRect/>
          </a:stretch>
        </xdr:blipFill>
        <xdr:spPr>
          <a:xfrm>
            <a:off x="0" y="0"/>
            <a:ext cx="2543175" cy="1657350"/>
          </a:xfrm>
          <a:prstGeom prst="rect">
            <a:avLst/>
          </a:prstGeom>
          <a:ln w="9525" cap="flat">
            <a:solidFill>
              <a:srgbClr val="000000"/>
            </a:solidFill>
            <a:prstDash val="solid"/>
            <a:round/>
          </a:ln>
          <a:effectLst/>
        </xdr:spPr>
      </xdr:pic>
    </xdr:grpSp>
    <xdr:clientData/>
  </xdr:twoCellAnchor>
  <xdr:twoCellAnchor>
    <xdr:from>
      <xdr:col>3</xdr:col>
      <xdr:colOff>142875</xdr:colOff>
      <xdr:row>1</xdr:row>
      <xdr:rowOff>76199</xdr:rowOff>
    </xdr:from>
    <xdr:to>
      <xdr:col>6</xdr:col>
      <xdr:colOff>161925</xdr:colOff>
      <xdr:row>10</xdr:row>
      <xdr:rowOff>61004</xdr:rowOff>
    </xdr:to>
    <xdr:pic>
      <xdr:nvPicPr>
        <xdr:cNvPr id="8" name="Image 4" descr="Image 4">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2"/>
        <a:srcRect l="10464" t="17597" r="31099" b="5777"/>
        <a:stretch>
          <a:fillRect/>
        </a:stretch>
      </xdr:blipFill>
      <xdr:spPr>
        <a:xfrm>
          <a:off x="2771775" y="380999"/>
          <a:ext cx="2647950" cy="1699306"/>
        </a:xfrm>
        <a:prstGeom prst="rect">
          <a:avLst/>
        </a:prstGeom>
        <a:ln w="12700" cap="flat">
          <a:noFill/>
          <a:miter lim="400000"/>
        </a:ln>
        <a:effectLst/>
      </xdr:spPr>
    </xdr:pic>
    <xdr:clientData/>
  </xdr:twoCellAnchor>
  <xdr:twoCellAnchor>
    <xdr:from>
      <xdr:col>6</xdr:col>
      <xdr:colOff>200026</xdr:colOff>
      <xdr:row>1</xdr:row>
      <xdr:rowOff>76198</xdr:rowOff>
    </xdr:from>
    <xdr:to>
      <xdr:col>9</xdr:col>
      <xdr:colOff>161925</xdr:colOff>
      <xdr:row>10</xdr:row>
      <xdr:rowOff>28477</xdr:rowOff>
    </xdr:to>
    <xdr:pic>
      <xdr:nvPicPr>
        <xdr:cNvPr id="9" name="Image 5" descr="Image 5">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3"/>
        <a:srcRect l="10894" t="17151" r="31272" b="6577"/>
        <a:stretch>
          <a:fillRect/>
        </a:stretch>
      </xdr:blipFill>
      <xdr:spPr>
        <a:xfrm>
          <a:off x="5457826" y="380998"/>
          <a:ext cx="2590799" cy="1666780"/>
        </a:xfrm>
        <a:prstGeom prst="rect">
          <a:avLst/>
        </a:prstGeom>
        <a:ln w="12700" cap="flat">
          <a:noFill/>
          <a:miter lim="400000"/>
        </a:ln>
        <a:effectLst/>
      </xdr:spPr>
    </xdr:pic>
    <xdr:clientData/>
  </xdr:twoCellAnchor>
  <xdr:twoCellAnchor>
    <xdr:from>
      <xdr:col>9</xdr:col>
      <xdr:colOff>219075</xdr:colOff>
      <xdr:row>1</xdr:row>
      <xdr:rowOff>66675</xdr:rowOff>
    </xdr:from>
    <xdr:to>
      <xdr:col>12</xdr:col>
      <xdr:colOff>133350</xdr:colOff>
      <xdr:row>9</xdr:row>
      <xdr:rowOff>182879</xdr:rowOff>
    </xdr:to>
    <xdr:pic>
      <xdr:nvPicPr>
        <xdr:cNvPr id="10" name="Image 6" descr="Image 6">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4"/>
        <a:srcRect l="10724" t="16620" r="30878" b="5951"/>
        <a:stretch>
          <a:fillRect/>
        </a:stretch>
      </xdr:blipFill>
      <xdr:spPr>
        <a:xfrm>
          <a:off x="8105775" y="371475"/>
          <a:ext cx="2543176" cy="1640205"/>
        </a:xfrm>
        <a:prstGeom prst="rect">
          <a:avLst/>
        </a:prstGeom>
        <a:ln w="12700" cap="flat">
          <a:noFill/>
          <a:miter lim="400000"/>
        </a:ln>
        <a:effectLst/>
      </xdr:spPr>
    </xdr:pic>
    <xdr:clientData/>
  </xdr:twoCellAnchor>
  <xdr:twoCellAnchor>
    <xdr:from>
      <xdr:col>0</xdr:col>
      <xdr:colOff>133351</xdr:colOff>
      <xdr:row>10</xdr:row>
      <xdr:rowOff>114300</xdr:rowOff>
    </xdr:from>
    <xdr:to>
      <xdr:col>2</xdr:col>
      <xdr:colOff>686010</xdr:colOff>
      <xdr:row>18</xdr:row>
      <xdr:rowOff>114300</xdr:rowOff>
    </xdr:to>
    <xdr:pic>
      <xdr:nvPicPr>
        <xdr:cNvPr id="11" name="Image 7" descr="Image 7">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5"/>
        <a:srcRect l="10797" t="17540" r="30973" b="6452"/>
        <a:stretch>
          <a:fillRect/>
        </a:stretch>
      </xdr:blipFill>
      <xdr:spPr>
        <a:xfrm>
          <a:off x="133351" y="2133600"/>
          <a:ext cx="2305260" cy="1524001"/>
        </a:xfrm>
        <a:prstGeom prst="rect">
          <a:avLst/>
        </a:prstGeom>
        <a:ln w="12700" cap="flat">
          <a:noFill/>
          <a:miter lim="400000"/>
        </a:ln>
        <a:effectLst/>
      </xdr:spPr>
    </xdr:pic>
    <xdr:clientData/>
  </xdr:twoCellAnchor>
  <xdr:twoCellAnchor>
    <xdr:from>
      <xdr:col>3</xdr:col>
      <xdr:colOff>161924</xdr:colOff>
      <xdr:row>9</xdr:row>
      <xdr:rowOff>190499</xdr:rowOff>
    </xdr:from>
    <xdr:to>
      <xdr:col>6</xdr:col>
      <xdr:colOff>146049</xdr:colOff>
      <xdr:row>18</xdr:row>
      <xdr:rowOff>152399</xdr:rowOff>
    </xdr:to>
    <xdr:pic>
      <xdr:nvPicPr>
        <xdr:cNvPr id="12" name="Image 8" descr="Image 8">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6"/>
        <a:srcRect l="11110" t="17121" r="31262" b="7187"/>
        <a:stretch>
          <a:fillRect/>
        </a:stretch>
      </xdr:blipFill>
      <xdr:spPr>
        <a:xfrm>
          <a:off x="2790824" y="2019299"/>
          <a:ext cx="2613026" cy="1676401"/>
        </a:xfrm>
        <a:prstGeom prst="rect">
          <a:avLst/>
        </a:prstGeom>
        <a:ln w="12700" cap="flat">
          <a:noFill/>
          <a:miter lim="400000"/>
        </a:ln>
        <a:effectLst/>
      </xdr:spPr>
    </xdr:pic>
    <xdr:clientData/>
  </xdr:twoCellAnchor>
  <xdr:twoCellAnchor>
    <xdr:from>
      <xdr:col>6</xdr:col>
      <xdr:colOff>180973</xdr:colOff>
      <xdr:row>10</xdr:row>
      <xdr:rowOff>13412</xdr:rowOff>
    </xdr:from>
    <xdr:to>
      <xdr:col>9</xdr:col>
      <xdr:colOff>114300</xdr:colOff>
      <xdr:row>18</xdr:row>
      <xdr:rowOff>144660</xdr:rowOff>
    </xdr:to>
    <xdr:pic>
      <xdr:nvPicPr>
        <xdr:cNvPr id="13" name="Image 9" descr="Image 9">
          <a:extLst>
            <a:ext uri="{FF2B5EF4-FFF2-40B4-BE49-F238E27FC236}">
              <a16:creationId xmlns:a16="http://schemas.microsoft.com/office/drawing/2014/main" id="{00000000-0008-0000-0600-00000D000000}"/>
            </a:ext>
          </a:extLst>
        </xdr:cNvPr>
        <xdr:cNvPicPr>
          <a:picLocks noChangeAspect="1"/>
        </xdr:cNvPicPr>
      </xdr:nvPicPr>
      <xdr:blipFill>
        <a:blip xmlns:r="http://schemas.openxmlformats.org/officeDocument/2006/relationships" r:embed="rId7"/>
        <a:srcRect l="10992" t="16441" r="31024" b="6639"/>
        <a:stretch>
          <a:fillRect/>
        </a:stretch>
      </xdr:blipFill>
      <xdr:spPr>
        <a:xfrm>
          <a:off x="5438773" y="2032712"/>
          <a:ext cx="2562228" cy="1655249"/>
        </a:xfrm>
        <a:prstGeom prst="rect">
          <a:avLst/>
        </a:prstGeom>
        <a:ln w="12700" cap="flat">
          <a:noFill/>
          <a:miter lim="400000"/>
        </a:ln>
        <a:effectLst/>
      </xdr:spPr>
    </xdr:pic>
    <xdr:clientData/>
  </xdr:twoCellAnchor>
  <xdr:twoCellAnchor>
    <xdr:from>
      <xdr:col>9</xdr:col>
      <xdr:colOff>219075</xdr:colOff>
      <xdr:row>10</xdr:row>
      <xdr:rowOff>28575</xdr:rowOff>
    </xdr:from>
    <xdr:to>
      <xdr:col>12</xdr:col>
      <xdr:colOff>95249</xdr:colOff>
      <xdr:row>18</xdr:row>
      <xdr:rowOff>111981</xdr:rowOff>
    </xdr:to>
    <xdr:pic>
      <xdr:nvPicPr>
        <xdr:cNvPr id="14" name="Image 10" descr="Image 10">
          <a:extLst>
            <a:ext uri="{FF2B5EF4-FFF2-40B4-BE49-F238E27FC236}">
              <a16:creationId xmlns:a16="http://schemas.microsoft.com/office/drawing/2014/main" id="{00000000-0008-0000-0600-00000E000000}"/>
            </a:ext>
          </a:extLst>
        </xdr:cNvPr>
        <xdr:cNvPicPr>
          <a:picLocks noChangeAspect="1"/>
        </xdr:cNvPicPr>
      </xdr:nvPicPr>
      <xdr:blipFill>
        <a:blip xmlns:r="http://schemas.openxmlformats.org/officeDocument/2006/relationships" r:embed="rId8"/>
        <a:srcRect l="10803" t="17738" r="31242" b="5630"/>
        <a:stretch>
          <a:fillRect/>
        </a:stretch>
      </xdr:blipFill>
      <xdr:spPr>
        <a:xfrm>
          <a:off x="8105775" y="2047875"/>
          <a:ext cx="2505075" cy="1607407"/>
        </a:xfrm>
        <a:prstGeom prst="rect">
          <a:avLst/>
        </a:prstGeom>
        <a:ln w="12700" cap="flat">
          <a:noFill/>
          <a:miter lim="400000"/>
        </a:ln>
        <a:effectLst/>
      </xdr:spPr>
    </xdr:pic>
    <xdr:clientData/>
  </xdr:twoCellAnchor>
</xdr:wsDr>
</file>

<file path=xl/theme/theme1.xml><?xml version="1.0" encoding="utf-8"?>
<a:theme xmlns:a="http://schemas.openxmlformats.org/drawingml/2006/main" name="Thème Office">
  <a:themeElements>
    <a:clrScheme name="Thème Offic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Thème Office">
      <a:majorFont>
        <a:latin typeface="Helvetica Neue"/>
        <a:ea typeface="Helvetica Neue"/>
        <a:cs typeface="Helvetica Neue"/>
      </a:majorFont>
      <a:minorFont>
        <a:latin typeface="Helvetica Neue"/>
        <a:ea typeface="Helvetica Neue"/>
        <a:cs typeface="Helvetica Neue"/>
      </a:minorFont>
    </a:fontScheme>
    <a:fmtScheme name="Thème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3000" dir="5400000" rotWithShape="0">
              <a:srgbClr val="000000">
                <a:alpha val="35000"/>
              </a:srgbClr>
            </a:outerShdw>
          </a:effectLst>
        </a:effectStyle>
        <a:effectStyle>
          <a:effectLst>
            <a:outerShdw blurRad="38100" dist="23000" dir="5400000" rotWithShape="0">
              <a:srgbClr val="000000">
                <a:alpha val="35000"/>
              </a:srgbClr>
            </a:outerShdw>
          </a:effectLst>
        </a:effectStyle>
        <a:effectStyle>
          <a:effectLst>
            <a:outerShdw blurRad="38100" dist="20000" dir="5400000" rotWithShape="0">
              <a:srgbClr val="000000">
                <a:alpha val="38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outerShdw blurRad="38100" dist="23000" dir="5400000" rotWithShape="0">
            <a:srgbClr val="000000">
              <a:alpha val="35000"/>
            </a:srgbClr>
          </a:outerShdw>
        </a:effectLst>
        <a:sp3d/>
      </a:spPr>
      <a:bodyPr rot="0" spcFirstLastPara="1" vertOverflow="overflow" horzOverflow="overflow" vert="horz" wrap="square" lIns="45719" tIns="45719" rIns="45719" bIns="45719"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outerShdw blurRad="38100" dist="20000" dir="5400000" rotWithShape="0">
            <a:srgbClr val="000000">
              <a:alpha val="38000"/>
            </a:srgbClr>
          </a:outerShdw>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9" tIns="45719" rIns="45719" bIns="45719"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hyperlink" Target="https://nextstage-am.com/wp-content/uploads/download-manager-files/Documents%20publics/Politique%20d%20exclusion%20NextStage%20AM.pdf?x83623" TargetMode="External"/><Relationship Id="rId2" Type="http://schemas.openxmlformats.org/officeDocument/2006/relationships/hyperlink" Target="https://nextstage-am.com/engagements/disclosure/" TargetMode="External"/><Relationship Id="rId1" Type="http://schemas.openxmlformats.org/officeDocument/2006/relationships/hyperlink" Target="https://nextstage-am.com/engagements/esg/" TargetMode="External"/><Relationship Id="rId4"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D823D-F88F-45CD-A3B5-2BB8614F49C7}">
  <dimension ref="A1:WT3"/>
  <sheetViews>
    <sheetView workbookViewId="0">
      <selection activeCell="WP2" sqref="A2:XFD3"/>
    </sheetView>
  </sheetViews>
  <sheetFormatPr baseColWidth="10" defaultColWidth="11.44140625" defaultRowHeight="13.8"/>
  <cols>
    <col min="1" max="1" width="11.44140625" style="264"/>
    <col min="2" max="2" width="16.77734375" style="264" customWidth="1"/>
    <col min="3" max="11" width="11.44140625" style="264"/>
    <col min="12" max="12" width="15.33203125" style="264" customWidth="1"/>
    <col min="13" max="16384" width="11.44140625" style="264"/>
  </cols>
  <sheetData>
    <row r="1" spans="1:618">
      <c r="A1" s="264" t="s">
        <v>8</v>
      </c>
      <c r="B1" s="264" t="s">
        <v>11</v>
      </c>
      <c r="C1" s="264" t="s">
        <v>16</v>
      </c>
      <c r="D1" s="264" t="s">
        <v>18</v>
      </c>
      <c r="E1" s="264" t="s">
        <v>20</v>
      </c>
      <c r="F1" s="264" t="s">
        <v>24</v>
      </c>
      <c r="G1" s="264" t="s">
        <v>28</v>
      </c>
      <c r="H1" s="264" t="s">
        <v>31</v>
      </c>
      <c r="I1" s="264" t="s">
        <v>33</v>
      </c>
      <c r="J1" s="264" t="s">
        <v>35</v>
      </c>
      <c r="K1" s="264" t="s">
        <v>38</v>
      </c>
      <c r="L1" s="264" t="s">
        <v>40</v>
      </c>
      <c r="M1" s="264" t="s">
        <v>44</v>
      </c>
      <c r="N1" s="264" t="s">
        <v>48</v>
      </c>
      <c r="O1" s="264" t="s">
        <v>50</v>
      </c>
      <c r="P1" s="264" t="s">
        <v>55</v>
      </c>
      <c r="Q1" s="264" t="s">
        <v>1120</v>
      </c>
      <c r="R1" s="264" t="s">
        <v>59</v>
      </c>
      <c r="S1" s="264" t="s">
        <v>62</v>
      </c>
      <c r="T1" s="264" t="s">
        <v>65</v>
      </c>
      <c r="U1" s="264" t="s">
        <v>1146</v>
      </c>
      <c r="V1" s="264" t="s">
        <v>74</v>
      </c>
      <c r="W1" s="264" t="s">
        <v>78</v>
      </c>
      <c r="X1" s="264" t="s">
        <v>82</v>
      </c>
      <c r="Y1" s="264" t="s">
        <v>85</v>
      </c>
      <c r="Z1" s="264" t="s">
        <v>88</v>
      </c>
      <c r="AA1" s="264" t="s">
        <v>92</v>
      </c>
      <c r="AB1" s="264" t="s">
        <v>95</v>
      </c>
      <c r="AC1" s="264" t="s">
        <v>97</v>
      </c>
      <c r="AD1" s="264" t="s">
        <v>1147</v>
      </c>
      <c r="AE1" s="264" t="s">
        <v>1148</v>
      </c>
      <c r="AF1" s="264" t="s">
        <v>983</v>
      </c>
      <c r="AG1" s="264" t="s">
        <v>106</v>
      </c>
      <c r="AH1" s="264" t="s">
        <v>109</v>
      </c>
      <c r="AI1" s="264" t="s">
        <v>111</v>
      </c>
      <c r="AJ1" s="264" t="s">
        <v>112</v>
      </c>
      <c r="AK1" s="264" t="s">
        <v>115</v>
      </c>
      <c r="AL1" s="264" t="s">
        <v>117</v>
      </c>
      <c r="AM1" s="264" t="s">
        <v>121</v>
      </c>
      <c r="AN1" s="264" t="s">
        <v>124</v>
      </c>
      <c r="AO1" s="264" t="s">
        <v>127</v>
      </c>
      <c r="AP1" s="264" t="s">
        <v>130</v>
      </c>
      <c r="AQ1" s="264" t="s">
        <v>132</v>
      </c>
      <c r="AR1" s="264" t="s">
        <v>134</v>
      </c>
      <c r="AS1" s="264" t="s">
        <v>136</v>
      </c>
      <c r="AT1" s="264" t="s">
        <v>138</v>
      </c>
      <c r="AU1" s="264" t="s">
        <v>140</v>
      </c>
      <c r="AV1" s="264" t="s">
        <v>142</v>
      </c>
      <c r="AW1" s="264" t="s">
        <v>1149</v>
      </c>
      <c r="AX1" s="264" t="s">
        <v>1150</v>
      </c>
      <c r="AY1" s="264" t="s">
        <v>1151</v>
      </c>
      <c r="AZ1" s="264" t="s">
        <v>1152</v>
      </c>
      <c r="BA1" s="264" t="s">
        <v>153</v>
      </c>
      <c r="BB1" s="264" t="s">
        <v>158</v>
      </c>
      <c r="BC1" s="264" t="s">
        <v>160</v>
      </c>
      <c r="BD1" s="264" t="s">
        <v>163</v>
      </c>
      <c r="BE1" s="264" t="s">
        <v>165</v>
      </c>
      <c r="BF1" s="264" t="s">
        <v>167</v>
      </c>
      <c r="BG1" s="264" t="s">
        <v>169</v>
      </c>
      <c r="BH1" s="264" t="s">
        <v>172</v>
      </c>
      <c r="BI1" s="264" t="s">
        <v>174</v>
      </c>
      <c r="BJ1" s="264" t="s">
        <v>178</v>
      </c>
      <c r="BK1" s="264" t="s">
        <v>180</v>
      </c>
      <c r="BL1" s="264" t="s">
        <v>183</v>
      </c>
      <c r="BM1" s="264" t="s">
        <v>185</v>
      </c>
      <c r="BN1" s="264" t="s">
        <v>186</v>
      </c>
      <c r="BO1" s="264" t="s">
        <v>187</v>
      </c>
      <c r="BP1" s="264" t="s">
        <v>188</v>
      </c>
      <c r="BQ1" s="264" t="s">
        <v>190</v>
      </c>
      <c r="BR1" s="264" t="s">
        <v>191</v>
      </c>
      <c r="BS1" s="264" t="s">
        <v>193</v>
      </c>
      <c r="BT1" s="264" t="s">
        <v>196</v>
      </c>
      <c r="BU1" s="264" t="s">
        <v>198</v>
      </c>
      <c r="BV1" s="264" t="s">
        <v>199</v>
      </c>
      <c r="BW1" s="264" t="s">
        <v>200</v>
      </c>
      <c r="BX1" s="264" t="s">
        <v>201</v>
      </c>
      <c r="BY1" s="264" t="s">
        <v>202</v>
      </c>
      <c r="BZ1" s="264" t="s">
        <v>203</v>
      </c>
      <c r="CA1" s="264" t="s">
        <v>204</v>
      </c>
      <c r="CB1" s="264" t="s">
        <v>206</v>
      </c>
      <c r="CC1" s="264" t="s">
        <v>209</v>
      </c>
      <c r="CD1" s="264" t="s">
        <v>213</v>
      </c>
      <c r="CE1" s="264" t="s">
        <v>218</v>
      </c>
      <c r="CF1" s="264" t="s">
        <v>221</v>
      </c>
      <c r="CG1" s="264" t="s">
        <v>222</v>
      </c>
      <c r="CH1" s="264" t="s">
        <v>223</v>
      </c>
      <c r="CI1" s="264" t="s">
        <v>226</v>
      </c>
      <c r="CJ1" s="264" t="s">
        <v>227</v>
      </c>
      <c r="CK1" s="264" t="s">
        <v>228</v>
      </c>
      <c r="CL1" s="264" t="s">
        <v>230</v>
      </c>
      <c r="CM1" s="264" t="s">
        <v>231</v>
      </c>
      <c r="CN1" s="264" t="s">
        <v>232</v>
      </c>
      <c r="CO1" s="264" t="s">
        <v>233</v>
      </c>
      <c r="CP1" s="264" t="s">
        <v>234</v>
      </c>
      <c r="CQ1" s="264" t="s">
        <v>1153</v>
      </c>
      <c r="CR1" s="264" t="s">
        <v>1154</v>
      </c>
      <c r="CS1" s="264" t="s">
        <v>1155</v>
      </c>
      <c r="CT1" s="264" t="s">
        <v>1156</v>
      </c>
      <c r="CU1" s="264" t="s">
        <v>1157</v>
      </c>
      <c r="CV1" s="264" t="s">
        <v>1158</v>
      </c>
      <c r="CW1" s="264" t="s">
        <v>236</v>
      </c>
      <c r="CX1" s="264" t="s">
        <v>237</v>
      </c>
      <c r="CY1" s="264" t="s">
        <v>1078</v>
      </c>
      <c r="CZ1" s="264" t="s">
        <v>239</v>
      </c>
      <c r="DA1" s="264" t="s">
        <v>244</v>
      </c>
      <c r="DB1" s="264" t="s">
        <v>247</v>
      </c>
      <c r="DC1" s="264" t="s">
        <v>249</v>
      </c>
      <c r="DD1" s="264" t="s">
        <v>253</v>
      </c>
      <c r="DE1" s="264" t="s">
        <v>255</v>
      </c>
      <c r="DF1" s="264" t="s">
        <v>257</v>
      </c>
      <c r="DG1" s="264" t="s">
        <v>258</v>
      </c>
      <c r="DH1" s="264" t="s">
        <v>259</v>
      </c>
      <c r="DI1" s="264" t="s">
        <v>261</v>
      </c>
      <c r="DJ1" s="264" t="s">
        <v>263</v>
      </c>
      <c r="DK1" s="264" t="s">
        <v>264</v>
      </c>
      <c r="DL1" s="264" t="s">
        <v>265</v>
      </c>
      <c r="DM1" s="264" t="s">
        <v>266</v>
      </c>
      <c r="DN1" s="264" t="s">
        <v>268</v>
      </c>
      <c r="DO1" s="264" t="s">
        <v>269</v>
      </c>
      <c r="DP1" s="264" t="s">
        <v>270</v>
      </c>
      <c r="DQ1" s="264" t="s">
        <v>271</v>
      </c>
      <c r="DR1" s="264" t="s">
        <v>273</v>
      </c>
      <c r="DS1" s="264" t="s">
        <v>274</v>
      </c>
      <c r="DT1" s="264" t="s">
        <v>275</v>
      </c>
      <c r="DU1" s="264" t="s">
        <v>276</v>
      </c>
      <c r="DV1" s="264" t="s">
        <v>277</v>
      </c>
      <c r="DW1" s="264" t="s">
        <v>278</v>
      </c>
      <c r="DX1" s="264" t="s">
        <v>279</v>
      </c>
      <c r="DY1" s="264" t="s">
        <v>280</v>
      </c>
      <c r="DZ1" s="264" t="s">
        <v>282</v>
      </c>
      <c r="EA1" s="264" t="s">
        <v>283</v>
      </c>
      <c r="EB1" s="264" t="s">
        <v>284</v>
      </c>
      <c r="EC1" s="264" t="s">
        <v>285</v>
      </c>
      <c r="ED1" s="264" t="s">
        <v>286</v>
      </c>
      <c r="EE1" s="264" t="s">
        <v>287</v>
      </c>
      <c r="EF1" s="264" t="s">
        <v>288</v>
      </c>
      <c r="EG1" s="264" t="s">
        <v>289</v>
      </c>
      <c r="EH1" s="264" t="s">
        <v>290</v>
      </c>
      <c r="EI1" s="264" t="s">
        <v>291</v>
      </c>
      <c r="EJ1" s="264" t="s">
        <v>292</v>
      </c>
      <c r="EK1" s="264" t="s">
        <v>293</v>
      </c>
      <c r="EL1" s="264" t="s">
        <v>295</v>
      </c>
      <c r="EM1" s="264" t="s">
        <v>296</v>
      </c>
      <c r="EN1" s="264" t="s">
        <v>297</v>
      </c>
      <c r="EO1" s="264" t="s">
        <v>298</v>
      </c>
      <c r="EP1" s="264" t="s">
        <v>300</v>
      </c>
      <c r="EQ1" s="264" t="s">
        <v>301</v>
      </c>
      <c r="ER1" s="264" t="s">
        <v>302</v>
      </c>
      <c r="ES1" s="264" t="s">
        <v>303</v>
      </c>
      <c r="ET1" s="264" t="s">
        <v>305</v>
      </c>
      <c r="EU1" s="264" t="s">
        <v>306</v>
      </c>
      <c r="EV1" s="264" t="s">
        <v>307</v>
      </c>
      <c r="EW1" s="264" t="s">
        <v>308</v>
      </c>
      <c r="EX1" s="264" t="s">
        <v>310</v>
      </c>
      <c r="EY1" s="264" t="s">
        <v>311</v>
      </c>
      <c r="EZ1" s="264" t="s">
        <v>312</v>
      </c>
      <c r="FA1" s="264" t="s">
        <v>313</v>
      </c>
      <c r="FB1" s="264" t="s">
        <v>314</v>
      </c>
      <c r="FC1" s="264" t="s">
        <v>315</v>
      </c>
      <c r="FD1" s="264" t="s">
        <v>316</v>
      </c>
      <c r="FE1" s="264" t="s">
        <v>317</v>
      </c>
      <c r="FF1" s="264" t="s">
        <v>318</v>
      </c>
      <c r="FG1" s="264" t="s">
        <v>319</v>
      </c>
      <c r="FH1" s="264" t="s">
        <v>320</v>
      </c>
      <c r="FI1" s="264" t="s">
        <v>321</v>
      </c>
      <c r="FJ1" s="264" t="s">
        <v>322</v>
      </c>
      <c r="FK1" s="264" t="s">
        <v>323</v>
      </c>
      <c r="FL1" s="264" t="s">
        <v>324</v>
      </c>
      <c r="FM1" s="264" t="s">
        <v>325</v>
      </c>
      <c r="FN1" s="264" t="s">
        <v>326</v>
      </c>
      <c r="FO1" s="264" t="s">
        <v>327</v>
      </c>
      <c r="FP1" s="264" t="s">
        <v>328</v>
      </c>
      <c r="FQ1" s="264" t="s">
        <v>329</v>
      </c>
      <c r="FR1" s="264" t="s">
        <v>330</v>
      </c>
      <c r="FS1" s="264" t="s">
        <v>331</v>
      </c>
      <c r="FT1" s="264" t="s">
        <v>332</v>
      </c>
      <c r="FU1" s="264" t="s">
        <v>333</v>
      </c>
      <c r="FV1" s="264" t="s">
        <v>334</v>
      </c>
      <c r="FW1" s="264" t="s">
        <v>335</v>
      </c>
      <c r="FX1" s="264" t="s">
        <v>336</v>
      </c>
      <c r="FY1" s="264" t="s">
        <v>337</v>
      </c>
      <c r="FZ1" s="264" t="s">
        <v>338</v>
      </c>
      <c r="GA1" s="264" t="s">
        <v>339</v>
      </c>
      <c r="GB1" s="264" t="s">
        <v>340</v>
      </c>
      <c r="GC1" s="264" t="s">
        <v>341</v>
      </c>
      <c r="GD1" s="264" t="s">
        <v>342</v>
      </c>
      <c r="GE1" s="264" t="s">
        <v>343</v>
      </c>
      <c r="GF1" s="264" t="s">
        <v>344</v>
      </c>
      <c r="GG1" s="264" t="s">
        <v>346</v>
      </c>
      <c r="GH1" s="264" t="s">
        <v>348</v>
      </c>
      <c r="GI1" s="264" t="s">
        <v>349</v>
      </c>
      <c r="GJ1" s="264" t="s">
        <v>350</v>
      </c>
      <c r="GK1" s="264" t="s">
        <v>352</v>
      </c>
      <c r="GL1" s="264" t="s">
        <v>353</v>
      </c>
      <c r="GM1" s="264" t="s">
        <v>354</v>
      </c>
      <c r="GN1" s="264" t="s">
        <v>355</v>
      </c>
      <c r="GO1" s="264" t="s">
        <v>357</v>
      </c>
      <c r="GP1" s="264" t="s">
        <v>358</v>
      </c>
      <c r="GQ1" s="264" t="s">
        <v>359</v>
      </c>
      <c r="GR1" s="264" t="s">
        <v>361</v>
      </c>
      <c r="GS1" s="264" t="s">
        <v>363</v>
      </c>
      <c r="GT1" s="264" t="s">
        <v>364</v>
      </c>
      <c r="GU1" s="264" t="s">
        <v>365</v>
      </c>
      <c r="GV1" s="264" t="s">
        <v>366</v>
      </c>
      <c r="GW1" s="264" t="s">
        <v>367</v>
      </c>
      <c r="GX1" s="264" t="s">
        <v>368</v>
      </c>
      <c r="GY1" s="264" t="s">
        <v>369</v>
      </c>
      <c r="GZ1" s="264" t="s">
        <v>370</v>
      </c>
      <c r="HA1" s="264" t="s">
        <v>371</v>
      </c>
      <c r="HB1" s="264" t="s">
        <v>373</v>
      </c>
      <c r="HC1" s="264" t="s">
        <v>374</v>
      </c>
      <c r="HD1" s="264" t="s">
        <v>375</v>
      </c>
      <c r="HE1" s="264" t="s">
        <v>376</v>
      </c>
      <c r="HF1" s="264" t="s">
        <v>377</v>
      </c>
      <c r="HG1" s="264" t="s">
        <v>378</v>
      </c>
      <c r="HH1" s="264" t="s">
        <v>379</v>
      </c>
      <c r="HI1" s="264" t="s">
        <v>380</v>
      </c>
      <c r="HJ1" s="264" t="s">
        <v>382</v>
      </c>
      <c r="HK1" s="264" t="s">
        <v>383</v>
      </c>
      <c r="HL1" s="264" t="s">
        <v>384</v>
      </c>
      <c r="HM1" s="264" t="s">
        <v>387</v>
      </c>
      <c r="HN1" s="264" t="s">
        <v>388</v>
      </c>
      <c r="HO1" s="264" t="s">
        <v>389</v>
      </c>
      <c r="HP1" s="264" t="s">
        <v>390</v>
      </c>
      <c r="HQ1" s="264" t="s">
        <v>392</v>
      </c>
      <c r="HR1" s="264" t="s">
        <v>394</v>
      </c>
      <c r="HS1" s="264" t="s">
        <v>395</v>
      </c>
      <c r="HT1" s="264" t="s">
        <v>396</v>
      </c>
      <c r="HU1" s="264" t="s">
        <v>397</v>
      </c>
      <c r="HV1" s="264" t="s">
        <v>398</v>
      </c>
      <c r="HW1" s="264" t="s">
        <v>399</v>
      </c>
      <c r="HX1" s="264" t="s">
        <v>400</v>
      </c>
      <c r="HY1" s="264" t="s">
        <v>403</v>
      </c>
      <c r="HZ1" s="264" t="s">
        <v>404</v>
      </c>
      <c r="IA1" s="264" t="s">
        <v>405</v>
      </c>
      <c r="IB1" s="264" t="s">
        <v>406</v>
      </c>
      <c r="IC1" s="264" t="s">
        <v>1159</v>
      </c>
      <c r="ID1" s="264" t="s">
        <v>1160</v>
      </c>
      <c r="IE1" s="264" t="s">
        <v>1161</v>
      </c>
      <c r="IF1" s="264" t="s">
        <v>1162</v>
      </c>
      <c r="IG1" s="264" t="s">
        <v>414</v>
      </c>
      <c r="IH1" s="264" t="s">
        <v>416</v>
      </c>
      <c r="II1" s="264" t="s">
        <v>417</v>
      </c>
      <c r="IJ1" s="264" t="s">
        <v>418</v>
      </c>
      <c r="IK1" s="264" t="s">
        <v>419</v>
      </c>
      <c r="IL1" s="264" t="s">
        <v>421</v>
      </c>
      <c r="IM1" s="264" t="s">
        <v>422</v>
      </c>
      <c r="IN1" s="264" t="s">
        <v>423</v>
      </c>
      <c r="IO1" s="264" t="s">
        <v>424</v>
      </c>
      <c r="IP1" s="264" t="s">
        <v>426</v>
      </c>
      <c r="IQ1" s="264" t="s">
        <v>427</v>
      </c>
      <c r="IR1" s="264" t="s">
        <v>428</v>
      </c>
      <c r="IS1" s="264" t="s">
        <v>429</v>
      </c>
      <c r="IT1" s="264" t="s">
        <v>431</v>
      </c>
      <c r="IU1" s="264" t="s">
        <v>432</v>
      </c>
      <c r="IV1" s="264" t="s">
        <v>433</v>
      </c>
      <c r="IW1" s="264" t="s">
        <v>435</v>
      </c>
      <c r="IX1" s="264" t="s">
        <v>436</v>
      </c>
      <c r="IY1" s="264" t="s">
        <v>437</v>
      </c>
      <c r="IZ1" s="264" t="s">
        <v>438</v>
      </c>
      <c r="JA1" s="264" t="s">
        <v>439</v>
      </c>
      <c r="JB1" s="264" t="s">
        <v>440</v>
      </c>
      <c r="JC1" s="264" t="s">
        <v>441</v>
      </c>
      <c r="JD1" s="264" t="s">
        <v>442</v>
      </c>
      <c r="JE1" s="264" t="s">
        <v>443</v>
      </c>
      <c r="JF1" s="264" t="s">
        <v>444</v>
      </c>
      <c r="JG1" s="264" t="s">
        <v>445</v>
      </c>
      <c r="JH1" s="264" t="s">
        <v>446</v>
      </c>
      <c r="JI1" s="264" t="s">
        <v>448</v>
      </c>
      <c r="JJ1" s="264" t="s">
        <v>449</v>
      </c>
      <c r="JK1" s="264" t="s">
        <v>450</v>
      </c>
      <c r="JL1" s="264" t="s">
        <v>451</v>
      </c>
      <c r="JM1" s="264" t="s">
        <v>452</v>
      </c>
      <c r="JN1" s="264" t="s">
        <v>454</v>
      </c>
      <c r="JO1" s="264" t="s">
        <v>455</v>
      </c>
      <c r="JP1" s="264" t="s">
        <v>456</v>
      </c>
      <c r="JQ1" s="264" t="s">
        <v>457</v>
      </c>
      <c r="JR1" s="264" t="s">
        <v>1163</v>
      </c>
      <c r="JS1" s="264" t="s">
        <v>1164</v>
      </c>
      <c r="JT1" s="264" t="s">
        <v>1165</v>
      </c>
      <c r="JU1" s="264" t="s">
        <v>462</v>
      </c>
      <c r="JV1" s="264" t="s">
        <v>464</v>
      </c>
      <c r="JW1" s="264" t="s">
        <v>465</v>
      </c>
      <c r="JX1" s="264" t="s">
        <v>466</v>
      </c>
      <c r="JY1" s="264" t="s">
        <v>467</v>
      </c>
      <c r="JZ1" s="264" t="s">
        <v>469</v>
      </c>
      <c r="KA1" s="264" t="s">
        <v>470</v>
      </c>
      <c r="KB1" s="264" t="s">
        <v>471</v>
      </c>
      <c r="KC1" s="264" t="s">
        <v>472</v>
      </c>
      <c r="KD1" s="264" t="s">
        <v>474</v>
      </c>
      <c r="KE1" s="264" t="s">
        <v>475</v>
      </c>
      <c r="KF1" s="264" t="s">
        <v>476</v>
      </c>
      <c r="KG1" s="264" t="s">
        <v>477</v>
      </c>
      <c r="KH1" s="264" t="s">
        <v>479</v>
      </c>
      <c r="KI1" s="264" t="s">
        <v>480</v>
      </c>
      <c r="KJ1" s="264" t="s">
        <v>481</v>
      </c>
      <c r="KK1" s="264" t="s">
        <v>482</v>
      </c>
      <c r="KL1" s="264" t="s">
        <v>484</v>
      </c>
      <c r="KM1" s="264" t="s">
        <v>485</v>
      </c>
      <c r="KN1" s="264" t="s">
        <v>486</v>
      </c>
      <c r="KO1" s="264" t="s">
        <v>487</v>
      </c>
      <c r="KP1" s="264" t="s">
        <v>489</v>
      </c>
      <c r="KQ1" s="264" t="s">
        <v>490</v>
      </c>
      <c r="KR1" s="264" t="s">
        <v>491</v>
      </c>
      <c r="KS1" s="264" t="s">
        <v>492</v>
      </c>
      <c r="KT1" s="264" t="s">
        <v>1166</v>
      </c>
      <c r="KU1" s="264" t="s">
        <v>494</v>
      </c>
      <c r="KV1" s="264" t="s">
        <v>495</v>
      </c>
      <c r="KW1" s="264" t="s">
        <v>496</v>
      </c>
      <c r="KX1" s="264" t="s">
        <v>497</v>
      </c>
      <c r="KY1" s="264" t="s">
        <v>498</v>
      </c>
      <c r="KZ1" s="264" t="s">
        <v>499</v>
      </c>
      <c r="LA1" s="264" t="s">
        <v>500</v>
      </c>
      <c r="LB1" s="264" t="s">
        <v>502</v>
      </c>
      <c r="LC1" s="264" t="s">
        <v>503</v>
      </c>
      <c r="LD1" s="264" t="s">
        <v>504</v>
      </c>
      <c r="LE1" s="264" t="s">
        <v>1167</v>
      </c>
      <c r="LF1" s="264" t="s">
        <v>1168</v>
      </c>
      <c r="LG1" s="264" t="s">
        <v>1169</v>
      </c>
      <c r="LH1" s="264" t="s">
        <v>1170</v>
      </c>
      <c r="LI1" s="264" t="s">
        <v>1171</v>
      </c>
      <c r="LJ1" s="264" t="s">
        <v>1172</v>
      </c>
      <c r="LK1" s="264" t="s">
        <v>1173</v>
      </c>
      <c r="LL1" s="264" t="s">
        <v>1174</v>
      </c>
      <c r="LM1" s="264" t="s">
        <v>516</v>
      </c>
      <c r="LN1" s="264" t="s">
        <v>518</v>
      </c>
      <c r="LO1" s="264" t="s">
        <v>1113</v>
      </c>
      <c r="LP1" s="264" t="s">
        <v>519</v>
      </c>
      <c r="LQ1" s="264" t="s">
        <v>520</v>
      </c>
      <c r="LR1" s="264" t="s">
        <v>522</v>
      </c>
      <c r="LS1" s="264" t="s">
        <v>1114</v>
      </c>
      <c r="LT1" s="264" t="s">
        <v>523</v>
      </c>
      <c r="LU1" s="264" t="s">
        <v>524</v>
      </c>
      <c r="LV1" s="264" t="s">
        <v>526</v>
      </c>
      <c r="LW1" s="264" t="s">
        <v>1115</v>
      </c>
      <c r="LX1" s="264" t="s">
        <v>527</v>
      </c>
      <c r="LY1" s="264" t="s">
        <v>528</v>
      </c>
      <c r="LZ1" s="264" t="s">
        <v>530</v>
      </c>
      <c r="MA1" s="264" t="s">
        <v>531</v>
      </c>
      <c r="MB1" s="264" t="s">
        <v>532</v>
      </c>
      <c r="MC1" s="264" t="s">
        <v>533</v>
      </c>
      <c r="MD1" s="264" t="s">
        <v>535</v>
      </c>
      <c r="ME1" s="264" t="s">
        <v>536</v>
      </c>
      <c r="MF1" s="264" t="s">
        <v>537</v>
      </c>
      <c r="MG1" s="264" t="s">
        <v>1175</v>
      </c>
      <c r="MH1" s="264" t="s">
        <v>1176</v>
      </c>
      <c r="MI1" s="264" t="s">
        <v>1177</v>
      </c>
      <c r="MJ1" s="264" t="s">
        <v>1178</v>
      </c>
      <c r="MK1" s="264" t="s">
        <v>544</v>
      </c>
      <c r="ML1" s="264" t="s">
        <v>546</v>
      </c>
      <c r="MM1" s="264" t="s">
        <v>547</v>
      </c>
      <c r="MN1" s="264" t="s">
        <v>548</v>
      </c>
      <c r="MO1" s="264" t="s">
        <v>549</v>
      </c>
      <c r="MP1" s="264" t="s">
        <v>551</v>
      </c>
      <c r="MQ1" s="264" t="s">
        <v>552</v>
      </c>
      <c r="MR1" s="264" t="s">
        <v>553</v>
      </c>
      <c r="MS1" s="264" t="s">
        <v>554</v>
      </c>
      <c r="MT1" s="264" t="s">
        <v>556</v>
      </c>
      <c r="MU1" s="264" t="s">
        <v>557</v>
      </c>
      <c r="MV1" s="264" t="s">
        <v>558</v>
      </c>
      <c r="MW1" s="264" t="s">
        <v>560</v>
      </c>
      <c r="MX1" s="264" t="s">
        <v>561</v>
      </c>
      <c r="MY1" s="264" t="s">
        <v>562</v>
      </c>
      <c r="MZ1" s="264" t="s">
        <v>563</v>
      </c>
      <c r="NA1" s="264" t="s">
        <v>564</v>
      </c>
      <c r="NB1" s="264" t="s">
        <v>566</v>
      </c>
      <c r="NC1" s="264" t="s">
        <v>567</v>
      </c>
      <c r="ND1" s="264" t="s">
        <v>568</v>
      </c>
      <c r="NE1" s="264" t="s">
        <v>569</v>
      </c>
      <c r="NF1" s="264" t="s">
        <v>571</v>
      </c>
      <c r="NG1" s="264" t="s">
        <v>572</v>
      </c>
      <c r="NH1" s="264" t="s">
        <v>573</v>
      </c>
      <c r="NI1" s="264" t="s">
        <v>574</v>
      </c>
      <c r="NJ1" s="264" t="s">
        <v>576</v>
      </c>
      <c r="NK1" s="264" t="s">
        <v>577</v>
      </c>
      <c r="NL1" s="264" t="s">
        <v>578</v>
      </c>
      <c r="NM1" s="264" t="s">
        <v>579</v>
      </c>
      <c r="NN1" s="264" t="s">
        <v>581</v>
      </c>
      <c r="NO1" s="264" t="s">
        <v>582</v>
      </c>
      <c r="NP1" s="264" t="s">
        <v>583</v>
      </c>
      <c r="NQ1" s="264" t="s">
        <v>1179</v>
      </c>
      <c r="NR1" s="264" t="s">
        <v>1180</v>
      </c>
      <c r="NS1" s="264" t="s">
        <v>1181</v>
      </c>
      <c r="NT1" s="264" t="s">
        <v>1182</v>
      </c>
      <c r="NU1" s="264" t="s">
        <v>589</v>
      </c>
      <c r="NV1" s="264" t="s">
        <v>591</v>
      </c>
      <c r="NW1" s="264" t="s">
        <v>592</v>
      </c>
      <c r="NX1" s="264" t="s">
        <v>593</v>
      </c>
      <c r="NY1" s="264" t="s">
        <v>594</v>
      </c>
      <c r="NZ1" s="264" t="s">
        <v>596</v>
      </c>
      <c r="OA1" s="264" t="s">
        <v>597</v>
      </c>
      <c r="OB1" s="264" t="s">
        <v>598</v>
      </c>
      <c r="OC1" s="264" t="s">
        <v>599</v>
      </c>
      <c r="OD1" s="264" t="s">
        <v>601</v>
      </c>
      <c r="OE1" s="264" t="s">
        <v>602</v>
      </c>
      <c r="OF1" s="264" t="s">
        <v>603</v>
      </c>
      <c r="OG1" s="264" t="s">
        <v>605</v>
      </c>
      <c r="OH1" s="264" t="s">
        <v>607</v>
      </c>
      <c r="OI1" s="264" t="s">
        <v>608</v>
      </c>
      <c r="OJ1" s="264" t="s">
        <v>609</v>
      </c>
      <c r="OK1" s="264" t="s">
        <v>610</v>
      </c>
      <c r="OL1" s="264" t="s">
        <v>612</v>
      </c>
      <c r="OM1" s="264" t="s">
        <v>613</v>
      </c>
      <c r="ON1" s="264" t="s">
        <v>614</v>
      </c>
      <c r="OO1" s="264" t="s">
        <v>615</v>
      </c>
      <c r="OP1" s="264" t="s">
        <v>616</v>
      </c>
      <c r="OQ1" s="264" t="s">
        <v>617</v>
      </c>
      <c r="OR1" s="264" t="s">
        <v>618</v>
      </c>
      <c r="OS1" s="264" t="s">
        <v>619</v>
      </c>
      <c r="OT1" s="264" t="s">
        <v>621</v>
      </c>
      <c r="OU1" s="264" t="s">
        <v>622</v>
      </c>
      <c r="OV1" s="264" t="s">
        <v>623</v>
      </c>
      <c r="OW1" s="264" t="s">
        <v>624</v>
      </c>
      <c r="OX1" s="264" t="s">
        <v>626</v>
      </c>
      <c r="OY1" s="264" t="s">
        <v>627</v>
      </c>
      <c r="OZ1" s="264" t="s">
        <v>628</v>
      </c>
      <c r="PA1" s="264" t="s">
        <v>629</v>
      </c>
      <c r="PB1" s="264" t="s">
        <v>630</v>
      </c>
      <c r="PC1" s="264" t="s">
        <v>631</v>
      </c>
      <c r="PD1" s="264" t="s">
        <v>632</v>
      </c>
      <c r="PE1" s="264" t="s">
        <v>1032</v>
      </c>
      <c r="PF1" s="264" t="s">
        <v>1033</v>
      </c>
      <c r="PG1" s="264" t="s">
        <v>1034</v>
      </c>
      <c r="PH1" s="264" t="s">
        <v>1035</v>
      </c>
      <c r="PI1" s="264" t="s">
        <v>635</v>
      </c>
      <c r="PJ1" s="264" t="s">
        <v>637</v>
      </c>
      <c r="PK1" s="264" t="s">
        <v>638</v>
      </c>
      <c r="PL1" s="264" t="s">
        <v>639</v>
      </c>
      <c r="PM1" s="264" t="s">
        <v>640</v>
      </c>
      <c r="PN1" s="264" t="s">
        <v>641</v>
      </c>
      <c r="PO1" s="264" t="s">
        <v>642</v>
      </c>
      <c r="PP1" s="264" t="s">
        <v>643</v>
      </c>
      <c r="PQ1" s="264" t="s">
        <v>1128</v>
      </c>
      <c r="PR1" s="264" t="s">
        <v>1129</v>
      </c>
      <c r="PS1" s="264" t="s">
        <v>1131</v>
      </c>
      <c r="PT1" s="264" t="s">
        <v>1130</v>
      </c>
      <c r="PU1" s="264" t="s">
        <v>645</v>
      </c>
      <c r="PV1" s="264" t="s">
        <v>647</v>
      </c>
      <c r="PW1" s="264" t="s">
        <v>648</v>
      </c>
      <c r="PX1" s="264" t="s">
        <v>649</v>
      </c>
      <c r="PY1" s="264" t="s">
        <v>651</v>
      </c>
      <c r="PZ1" s="264" t="s">
        <v>653</v>
      </c>
      <c r="QA1" s="264" t="s">
        <v>654</v>
      </c>
      <c r="QB1" s="264" t="s">
        <v>655</v>
      </c>
      <c r="QC1" s="264" t="s">
        <v>657</v>
      </c>
      <c r="QD1" s="264" t="s">
        <v>659</v>
      </c>
      <c r="QE1" s="264" t="s">
        <v>660</v>
      </c>
      <c r="QF1" s="264" t="s">
        <v>661</v>
      </c>
      <c r="QG1" s="264" t="s">
        <v>662</v>
      </c>
      <c r="QH1" s="264" t="s">
        <v>664</v>
      </c>
      <c r="QI1" s="264" t="s">
        <v>665</v>
      </c>
      <c r="QJ1" s="264" t="s">
        <v>666</v>
      </c>
      <c r="QK1" s="264" t="s">
        <v>667</v>
      </c>
      <c r="QL1" s="264" t="s">
        <v>669</v>
      </c>
      <c r="QM1" s="264" t="s">
        <v>670</v>
      </c>
      <c r="QN1" s="264" t="s">
        <v>671</v>
      </c>
      <c r="QO1" s="264" t="s">
        <v>672</v>
      </c>
      <c r="QP1" s="264" t="s">
        <v>673</v>
      </c>
      <c r="QQ1" s="264" t="s">
        <v>674</v>
      </c>
      <c r="QR1" s="264" t="s">
        <v>675</v>
      </c>
      <c r="QS1" s="264" t="s">
        <v>678</v>
      </c>
      <c r="QT1" s="264" t="s">
        <v>680</v>
      </c>
      <c r="QU1" s="264" t="s">
        <v>684</v>
      </c>
      <c r="QV1" s="264" t="s">
        <v>685</v>
      </c>
      <c r="QW1" s="264" t="s">
        <v>687</v>
      </c>
      <c r="QX1" s="264" t="s">
        <v>688</v>
      </c>
      <c r="QY1" s="264" t="s">
        <v>693</v>
      </c>
      <c r="QZ1" s="264" t="s">
        <v>694</v>
      </c>
      <c r="RA1" s="264" t="s">
        <v>695</v>
      </c>
      <c r="RB1" s="264" t="s">
        <v>696</v>
      </c>
      <c r="RC1" s="264" t="s">
        <v>699</v>
      </c>
      <c r="RD1" s="264" t="s">
        <v>700</v>
      </c>
      <c r="RE1" s="264" t="s">
        <v>701</v>
      </c>
      <c r="RF1" s="264" t="s">
        <v>702</v>
      </c>
      <c r="RG1" s="264" t="s">
        <v>704</v>
      </c>
      <c r="RH1" s="264" t="s">
        <v>705</v>
      </c>
      <c r="RI1" s="264" t="s">
        <v>706</v>
      </c>
      <c r="RJ1" s="264" t="s">
        <v>707</v>
      </c>
      <c r="RK1" s="264" t="s">
        <v>709</v>
      </c>
      <c r="RL1" s="264" t="s">
        <v>710</v>
      </c>
      <c r="RM1" s="264" t="s">
        <v>711</v>
      </c>
      <c r="RN1" s="264" t="s">
        <v>712</v>
      </c>
      <c r="RO1" s="264" t="s">
        <v>714</v>
      </c>
      <c r="RP1" s="264" t="s">
        <v>716</v>
      </c>
      <c r="RQ1" s="264" t="s">
        <v>717</v>
      </c>
      <c r="RR1" s="264" t="s">
        <v>719</v>
      </c>
      <c r="RS1" s="264" t="s">
        <v>720</v>
      </c>
      <c r="RT1" s="264" t="s">
        <v>723</v>
      </c>
      <c r="RU1" s="264" t="s">
        <v>725</v>
      </c>
      <c r="RV1" s="264" t="s">
        <v>728</v>
      </c>
      <c r="RW1" s="264" t="s">
        <v>729</v>
      </c>
      <c r="RX1" s="264" t="s">
        <v>730</v>
      </c>
      <c r="RY1" s="264" t="s">
        <v>731</v>
      </c>
      <c r="RZ1" s="264" t="s">
        <v>733</v>
      </c>
      <c r="SA1" s="264" t="s">
        <v>734</v>
      </c>
      <c r="SB1" s="264" t="s">
        <v>735</v>
      </c>
      <c r="SC1" s="264" t="s">
        <v>736</v>
      </c>
      <c r="SD1" s="264" t="s">
        <v>738</v>
      </c>
      <c r="SE1" s="264" t="s">
        <v>739</v>
      </c>
      <c r="SF1" s="264" t="s">
        <v>740</v>
      </c>
      <c r="SG1" s="264" t="s">
        <v>741</v>
      </c>
      <c r="SH1" s="264" t="s">
        <v>743</v>
      </c>
      <c r="SI1" s="264" t="s">
        <v>744</v>
      </c>
      <c r="SJ1" s="264" t="s">
        <v>745</v>
      </c>
      <c r="SK1" s="264" t="s">
        <v>746</v>
      </c>
      <c r="SL1" s="264" t="s">
        <v>747</v>
      </c>
      <c r="SM1" s="264" t="s">
        <v>748</v>
      </c>
      <c r="SN1" s="264" t="s">
        <v>750</v>
      </c>
      <c r="SO1" s="264" t="s">
        <v>753</v>
      </c>
      <c r="SP1" s="264" t="s">
        <v>754</v>
      </c>
      <c r="SQ1" s="264" t="s">
        <v>755</v>
      </c>
      <c r="SR1" s="264" t="s">
        <v>756</v>
      </c>
      <c r="SS1" s="264" t="s">
        <v>758</v>
      </c>
      <c r="ST1" s="264" t="s">
        <v>759</v>
      </c>
      <c r="SU1" s="264" t="s">
        <v>760</v>
      </c>
      <c r="SV1" s="264" t="s">
        <v>761</v>
      </c>
      <c r="SW1" s="264" t="s">
        <v>763</v>
      </c>
      <c r="SX1" s="264" t="s">
        <v>765</v>
      </c>
      <c r="SY1" s="264" t="s">
        <v>766</v>
      </c>
      <c r="SZ1" s="264" t="s">
        <v>768</v>
      </c>
      <c r="TA1" s="264" t="s">
        <v>769</v>
      </c>
      <c r="TB1" s="264" t="s">
        <v>770</v>
      </c>
      <c r="TC1" s="264" t="s">
        <v>771</v>
      </c>
      <c r="TD1" s="264" t="s">
        <v>773</v>
      </c>
      <c r="TE1" s="264" t="s">
        <v>774</v>
      </c>
      <c r="TF1" s="264" t="s">
        <v>775</v>
      </c>
      <c r="TG1" s="264" t="s">
        <v>776</v>
      </c>
      <c r="TH1" s="264" t="s">
        <v>777</v>
      </c>
      <c r="TI1" s="264" t="s">
        <v>778</v>
      </c>
      <c r="TJ1" s="264" t="s">
        <v>780</v>
      </c>
      <c r="TK1" s="264" t="s">
        <v>783</v>
      </c>
      <c r="TL1" s="264" t="s">
        <v>784</v>
      </c>
      <c r="TM1" s="264" t="s">
        <v>785</v>
      </c>
      <c r="TN1" s="264" t="s">
        <v>786</v>
      </c>
      <c r="TO1" s="264" t="s">
        <v>787</v>
      </c>
      <c r="TP1" s="264" t="s">
        <v>788</v>
      </c>
      <c r="TQ1" s="264" t="s">
        <v>790</v>
      </c>
      <c r="TR1" s="264" t="s">
        <v>793</v>
      </c>
      <c r="TS1" s="264" t="s">
        <v>794</v>
      </c>
      <c r="TT1" s="264" t="s">
        <v>795</v>
      </c>
      <c r="TU1" s="264" t="s">
        <v>796</v>
      </c>
      <c r="TV1" s="264" t="s">
        <v>798</v>
      </c>
      <c r="TW1" s="264" t="s">
        <v>799</v>
      </c>
      <c r="TX1" s="264" t="s">
        <v>800</v>
      </c>
      <c r="TY1" s="264" t="s">
        <v>801</v>
      </c>
      <c r="TZ1" s="264" t="s">
        <v>803</v>
      </c>
      <c r="UA1" s="264" t="s">
        <v>804</v>
      </c>
      <c r="UB1" s="264" t="s">
        <v>805</v>
      </c>
      <c r="UC1" s="264" t="s">
        <v>806</v>
      </c>
      <c r="UD1" s="264" t="s">
        <v>808</v>
      </c>
      <c r="UE1" s="264" t="s">
        <v>809</v>
      </c>
      <c r="UF1" s="264" t="s">
        <v>810</v>
      </c>
      <c r="UG1" s="264" t="s">
        <v>811</v>
      </c>
      <c r="UH1" s="264" t="s">
        <v>813</v>
      </c>
      <c r="UI1" s="264" t="s">
        <v>814</v>
      </c>
      <c r="UJ1" s="264" t="s">
        <v>815</v>
      </c>
      <c r="UK1" s="264" t="s">
        <v>816</v>
      </c>
      <c r="UL1" s="264" t="s">
        <v>818</v>
      </c>
      <c r="UM1" s="264" t="s">
        <v>820</v>
      </c>
      <c r="UN1" s="264" t="s">
        <v>821</v>
      </c>
      <c r="UO1" s="264" t="s">
        <v>823</v>
      </c>
      <c r="UP1" s="264" t="s">
        <v>824</v>
      </c>
      <c r="UQ1" s="264" t="s">
        <v>825</v>
      </c>
      <c r="UR1" s="264" t="s">
        <v>828</v>
      </c>
      <c r="US1" s="264" t="s">
        <v>829</v>
      </c>
      <c r="UT1" s="264" t="s">
        <v>830</v>
      </c>
      <c r="UU1" s="264" t="s">
        <v>831</v>
      </c>
      <c r="UV1" s="264" t="s">
        <v>833</v>
      </c>
      <c r="UW1" s="264" t="s">
        <v>836</v>
      </c>
      <c r="UX1" s="264" t="s">
        <v>839</v>
      </c>
      <c r="UY1" s="264" t="s">
        <v>842</v>
      </c>
      <c r="UZ1" s="264" t="s">
        <v>845</v>
      </c>
      <c r="VA1" s="264" t="s">
        <v>847</v>
      </c>
      <c r="VB1" s="264" t="s">
        <v>849</v>
      </c>
      <c r="VC1" s="264" t="s">
        <v>851</v>
      </c>
      <c r="VD1" s="264" t="s">
        <v>857</v>
      </c>
      <c r="VE1" s="264" t="s">
        <v>862</v>
      </c>
      <c r="VF1" s="264" t="s">
        <v>865</v>
      </c>
      <c r="VG1" s="264" t="s">
        <v>868</v>
      </c>
      <c r="VH1" s="264" t="s">
        <v>873</v>
      </c>
      <c r="VI1" s="264" t="s">
        <v>1004</v>
      </c>
      <c r="VJ1" s="264" t="s">
        <v>1111</v>
      </c>
      <c r="VK1" s="264" t="s">
        <v>966</v>
      </c>
      <c r="VL1" s="264" t="s">
        <v>970</v>
      </c>
      <c r="VM1" s="264" t="s">
        <v>973</v>
      </c>
      <c r="VN1" s="264" t="s">
        <v>975</v>
      </c>
      <c r="VO1" s="264" t="s">
        <v>977</v>
      </c>
      <c r="VP1" s="264" t="s">
        <v>979</v>
      </c>
      <c r="VQ1" s="264" t="s">
        <v>1058</v>
      </c>
      <c r="VR1" s="264" t="s">
        <v>1099</v>
      </c>
      <c r="VS1" s="264" t="s">
        <v>1060</v>
      </c>
      <c r="VT1" s="264" t="s">
        <v>1061</v>
      </c>
      <c r="VU1" s="264" t="s">
        <v>1100</v>
      </c>
      <c r="VV1" s="264" t="s">
        <v>1062</v>
      </c>
      <c r="VW1" s="264" t="s">
        <v>1101</v>
      </c>
      <c r="VX1" s="264" t="s">
        <v>1070</v>
      </c>
      <c r="VY1" s="264" t="s">
        <v>1102</v>
      </c>
      <c r="VZ1" s="264" t="s">
        <v>1071</v>
      </c>
      <c r="WA1" s="264" t="s">
        <v>1103</v>
      </c>
      <c r="WB1" s="264" t="s">
        <v>1072</v>
      </c>
      <c r="WC1" s="264" t="s">
        <v>1104</v>
      </c>
      <c r="WD1" s="264" t="s">
        <v>1073</v>
      </c>
      <c r="WE1" s="264" t="s">
        <v>1105</v>
      </c>
      <c r="WF1" s="264" t="s">
        <v>1064</v>
      </c>
      <c r="WG1" s="264" t="s">
        <v>1106</v>
      </c>
      <c r="WH1" s="264" t="s">
        <v>1065</v>
      </c>
      <c r="WI1" s="264" t="s">
        <v>1107</v>
      </c>
      <c r="WJ1" s="264" t="s">
        <v>1066</v>
      </c>
      <c r="WK1" s="264" t="s">
        <v>1108</v>
      </c>
      <c r="WL1" s="264" t="s">
        <v>1067</v>
      </c>
      <c r="WM1" s="264" t="s">
        <v>1109</v>
      </c>
      <c r="WN1" s="264" t="s">
        <v>1068</v>
      </c>
      <c r="WO1" s="264" t="s">
        <v>1110</v>
      </c>
      <c r="WP1" s="264" t="s">
        <v>1069</v>
      </c>
      <c r="WQ1" s="264" t="s">
        <v>1076</v>
      </c>
      <c r="WR1" s="264" t="s">
        <v>1122</v>
      </c>
    </row>
    <row r="3" spans="1:618">
      <c r="A3" s="264" t="str">
        <f>_xlfn.XLOOKUP(A$1,EET!$B:$B,EET!$K:$K)</f>
        <v>V1.1.2</v>
      </c>
      <c r="B3" s="264" t="str">
        <f>_xlfn.XLOOKUP(B$1,EET!$B:$B,EET!$K:$K)</f>
        <v>Nextstage AM</v>
      </c>
      <c r="C3" s="264">
        <f>_xlfn.XLOOKUP(C$1,EET!$B:$B,EET!$K:$K)</f>
        <v>0</v>
      </c>
      <c r="D3" s="264" t="str">
        <f>_xlfn.XLOOKUP(D$1,EET!$B:$B,EET!$K:$K)</f>
        <v>INFO@NEXTSTAGE.COM</v>
      </c>
      <c r="E3" s="264">
        <f>_xlfn.XLOOKUP(E$1,EET!$B:$B,EET!$K:$K)</f>
        <v>45427</v>
      </c>
      <c r="F3" s="264" t="str">
        <f>_xlfn.XLOOKUP(F$1,EET!$B:$B,EET!$K:$K)</f>
        <v>N</v>
      </c>
      <c r="G3" s="264" t="str">
        <f>_xlfn.XLOOKUP(G$1,EET!$B:$B,EET!$K:$K)</f>
        <v>Y</v>
      </c>
      <c r="H3" s="264" t="str">
        <f>_xlfn.XLOOKUP(H$1,EET!$B:$B,EET!$K:$K)</f>
        <v>N</v>
      </c>
      <c r="I3" s="264" t="str">
        <f>_xlfn.XLOOKUP(I$1,EET!$B:$B,EET!$K:$K)</f>
        <v>N</v>
      </c>
      <c r="J3" s="264" t="str">
        <f>_xlfn.XLOOKUP(J$1,EET!$B:$B,EET!$K:$K)</f>
        <v>N</v>
      </c>
      <c r="K3" s="264" t="str">
        <f>_xlfn.XLOOKUP(K$1,EET!$B:$B,EET!$K:$K)</f>
        <v>Nextstage AM</v>
      </c>
      <c r="L3" s="264" t="str">
        <f>_xlfn.XLOOKUP(L$1,EET!$B:$B,EET!$K:$K)</f>
        <v>969500R8FFCEONOTX581</v>
      </c>
      <c r="M3" s="264">
        <f>_xlfn.XLOOKUP(M$1,EET!$B:$B,EET!$K:$K)</f>
        <v>0</v>
      </c>
      <c r="N3" s="264" t="str">
        <f>_xlfn.XLOOKUP(N$1,EET!$B:$B,EET!$K:$K)</f>
        <v>INFO@NEXTSTAGE.COM</v>
      </c>
      <c r="O3" s="264">
        <f>_xlfn.XLOOKUP(O$1,EET!$B:$B,EET!$K:$K)</f>
        <v>45291</v>
      </c>
      <c r="P3" s="264" t="str">
        <f>_xlfn.XLOOKUP(P$1,EET!$B:$B,EET!$K:$K)</f>
        <v>Y</v>
      </c>
      <c r="Q3" s="264">
        <f>_xlfn.XLOOKUP(Q$1,EET!$B:$B,EET!$K:$K)</f>
        <v>0.86</v>
      </c>
      <c r="R3" s="264" t="str">
        <f>_xlfn.XLOOKUP(R$1,EET!$B:$B,EET!$K:$K)</f>
        <v>N</v>
      </c>
      <c r="S3" s="264" t="str">
        <f>_xlfn.XLOOKUP(S$1,EET!$B:$B,EET!$K:$K)</f>
        <v>N</v>
      </c>
      <c r="T3" s="264" t="str">
        <f>_xlfn.XLOOKUP(T$1,EET!$B:$B,EET!$K:$K)</f>
        <v>N</v>
      </c>
      <c r="U3" s="264">
        <f>_xlfn.XLOOKUP(U$1,EET!$B:$B,EET!$K:$K)</f>
        <v>0</v>
      </c>
      <c r="V3" s="264" t="str">
        <f>_xlfn.XLOOKUP(V$1,EET!$B:$B,EET!$K:$K)</f>
        <v>https://nextstage-am.com/engagements/esg/#</v>
      </c>
      <c r="W3" s="264" t="str">
        <f>_xlfn.XLOOKUP(W$1,EET!$B:$B,EET!$K:$K)</f>
        <v>FR001400QXL4</v>
      </c>
      <c r="X3" s="264">
        <f>_xlfn.XLOOKUP(X$1,EET!$B:$B,EET!$K:$K)</f>
        <v>0</v>
      </c>
      <c r="Y3" s="264" t="str">
        <f>_xlfn.XLOOKUP(Y$1,EET!$B:$B,EET!$K:$K)</f>
        <v>FCPI NEXTSTAGE RENDEMENT 2024</v>
      </c>
      <c r="Z3" s="264">
        <f>_xlfn.XLOOKUP(Z$1,EET!$B:$B,EET!$K:$K)</f>
        <v>0</v>
      </c>
      <c r="AA3" s="264">
        <f>_xlfn.XLOOKUP(AA$1,EET!$B:$B,EET!$K:$K)</f>
        <v>8</v>
      </c>
      <c r="AB3" s="264">
        <f>_xlfn.XLOOKUP(AB$1,EET!$B:$B,EET!$K:$K)</f>
        <v>0</v>
      </c>
      <c r="AC3" s="264">
        <f>_xlfn.XLOOKUP(AC$1,EET!$B:$B,EET!$K:$K)</f>
        <v>0</v>
      </c>
      <c r="AD3" s="264">
        <f>_xlfn.XLOOKUP(AD$1,EET!$B:$B,EET!$K:$K)</f>
        <v>0</v>
      </c>
      <c r="AE3" s="264">
        <f>_xlfn.XLOOKUP(AE$1,EET!$B:$B,EET!$K:$K)</f>
        <v>0</v>
      </c>
      <c r="AF3" s="264">
        <f>_xlfn.XLOOKUP(AF$1,EET!$B:$B,EET!$K:$K)</f>
        <v>0</v>
      </c>
      <c r="AG3" s="264" t="str">
        <f>_xlfn.XLOOKUP(AG$1,EET!$B:$B,EET!$K:$K)</f>
        <v>Y</v>
      </c>
      <c r="AH3" s="264" t="str">
        <f>_xlfn.XLOOKUP(AH$1,EET!$B:$B,EET!$K:$K)</f>
        <v>FR</v>
      </c>
      <c r="AI3" s="264">
        <f>_xlfn.XLOOKUP(AI$1,EET!$B:$B,EET!$K:$K)</f>
        <v>0</v>
      </c>
      <c r="AJ3" s="264">
        <f>_xlfn.XLOOKUP(AJ$1,EET!$B:$B,EET!$K:$K)</f>
        <v>0</v>
      </c>
      <c r="AK3" s="264">
        <f>_xlfn.XLOOKUP(AK$1,EET!$B:$B,EET!$K:$K)</f>
        <v>0</v>
      </c>
      <c r="AL3" s="264">
        <f>_xlfn.XLOOKUP(AL$1,EET!$B:$B,EET!$K:$K)</f>
        <v>45657</v>
      </c>
      <c r="AM3" s="264" t="str">
        <f>_xlfn.XLOOKUP(AM$1,EET!$B:$B,EET!$K:$K)</f>
        <v>https://nextstage-am.com/engagements/disclosure/</v>
      </c>
      <c r="AN3" s="264" t="str">
        <f>_xlfn.XLOOKUP(AN$1,EET!$B:$B,EET!$K:$K)</f>
        <v>N</v>
      </c>
      <c r="AO3" s="264">
        <f>_xlfn.XLOOKUP(AO$1,EET!$B:$B,EET!$K:$K)</f>
        <v>0</v>
      </c>
      <c r="AP3" s="264" t="str">
        <f>_xlfn.XLOOKUP(AP$1,EET!$B:$B,EET!$K:$K)</f>
        <v>N</v>
      </c>
      <c r="AQ3" s="264" t="str">
        <f>_xlfn.XLOOKUP(AQ$1,EET!$B:$B,EET!$K:$K)</f>
        <v>N</v>
      </c>
      <c r="AR3" s="264" t="str">
        <f>_xlfn.XLOOKUP(AR$1,EET!$B:$B,EET!$K:$K)</f>
        <v>N</v>
      </c>
      <c r="AS3" s="264">
        <f>_xlfn.XLOOKUP(AS$1,EET!$B:$B,EET!$K:$K)</f>
        <v>0</v>
      </c>
      <c r="AT3" s="264">
        <f>_xlfn.XLOOKUP(AT$1,EET!$B:$B,EET!$K:$K)</f>
        <v>0</v>
      </c>
      <c r="AU3" s="264">
        <f>_xlfn.XLOOKUP(AU$1,EET!$B:$B,EET!$K:$K)</f>
        <v>0</v>
      </c>
      <c r="AV3" s="264">
        <f>_xlfn.XLOOKUP(AV$1,EET!$B:$B,EET!$K:$K)</f>
        <v>0</v>
      </c>
      <c r="AW3" s="264" t="str">
        <f>_xlfn.XLOOKUP(AW$1,EET!$B:$B,EET!$K:$K)</f>
        <v>N</v>
      </c>
      <c r="AX3" s="264">
        <f>_xlfn.XLOOKUP(AX$1,EET!$B:$B,EET!$K:$K)</f>
        <v>0</v>
      </c>
      <c r="AY3" s="264">
        <f>_xlfn.XLOOKUP(AY$1,EET!$B:$B,EET!$K:$K)</f>
        <v>0</v>
      </c>
      <c r="AZ3" s="264">
        <f>_xlfn.XLOOKUP(AZ$1,EET!$B:$B,EET!$K:$K)</f>
        <v>0</v>
      </c>
      <c r="BA3" s="264">
        <f>_xlfn.XLOOKUP(BA$1,EET!$B:$B,EET!$K:$K)</f>
        <v>0</v>
      </c>
      <c r="BB3" s="264">
        <f>_xlfn.XLOOKUP(BB$1,EET!$B:$B,EET!$K:$K)</f>
        <v>0</v>
      </c>
      <c r="BC3" s="264">
        <f>_xlfn.XLOOKUP(BC$1,EET!$B:$B,EET!$K:$K)</f>
        <v>0</v>
      </c>
      <c r="BD3" s="264">
        <f>_xlfn.XLOOKUP(BD$1,EET!$B:$B,EET!$K:$K)</f>
        <v>0</v>
      </c>
      <c r="BE3" s="264">
        <f>_xlfn.XLOOKUP(BE$1,EET!$B:$B,EET!$K:$K)</f>
        <v>0</v>
      </c>
      <c r="BF3" s="264">
        <f>_xlfn.XLOOKUP(BF$1,EET!$B:$B,EET!$K:$K)</f>
        <v>0</v>
      </c>
      <c r="BG3" s="264">
        <f>_xlfn.XLOOKUP(BG$1,EET!$B:$B,EET!$K:$K)</f>
        <v>0</v>
      </c>
      <c r="BH3" s="264" t="str">
        <f>_xlfn.XLOOKUP(BH$1,EET!$B:$B,EET!$K:$K)</f>
        <v>N</v>
      </c>
      <c r="BI3" s="264">
        <f>_xlfn.XLOOKUP(BI$1,EET!$B:$B,EET!$K:$K)</f>
        <v>0</v>
      </c>
      <c r="BJ3" s="264">
        <f>_xlfn.XLOOKUP(BJ$1,EET!$B:$B,EET!$K:$K)</f>
        <v>45657</v>
      </c>
      <c r="BK3" s="264">
        <f>_xlfn.XLOOKUP(BK$1,EET!$B:$B,EET!$K:$K)</f>
        <v>0.7</v>
      </c>
      <c r="BL3" s="264">
        <f>_xlfn.XLOOKUP(BL$1,EET!$B:$B,EET!$K:$K)</f>
        <v>0</v>
      </c>
      <c r="BM3" s="264">
        <f>_xlfn.XLOOKUP(BM$1,EET!$B:$B,EET!$K:$K)</f>
        <v>0</v>
      </c>
      <c r="BN3" s="264">
        <f>_xlfn.XLOOKUP(BN$1,EET!$B:$B,EET!$K:$K)</f>
        <v>0.7</v>
      </c>
      <c r="BO3" s="264">
        <f>_xlfn.XLOOKUP(BO$1,EET!$B:$B,EET!$K:$K)</f>
        <v>0</v>
      </c>
      <c r="BP3" s="264">
        <f>_xlfn.XLOOKUP(BP$1,EET!$B:$B,EET!$K:$K)</f>
        <v>0</v>
      </c>
      <c r="BQ3" s="264">
        <f>_xlfn.XLOOKUP(BQ$1,EET!$B:$B,EET!$K:$K)</f>
        <v>0</v>
      </c>
      <c r="BR3" s="264">
        <f>_xlfn.XLOOKUP(BR$1,EET!$B:$B,EET!$K:$K)</f>
        <v>0</v>
      </c>
      <c r="BS3" s="264">
        <f>_xlfn.XLOOKUP(BS$1,EET!$B:$B,EET!$K:$K)</f>
        <v>45657</v>
      </c>
      <c r="BT3" s="264">
        <f>_xlfn.XLOOKUP(BT$1,EET!$B:$B,EET!$K:$K)</f>
        <v>0</v>
      </c>
      <c r="BU3" s="264">
        <f>_xlfn.XLOOKUP(BU$1,EET!$B:$B,EET!$K:$K)</f>
        <v>0</v>
      </c>
      <c r="BV3" s="264">
        <f>_xlfn.XLOOKUP(BV$1,EET!$B:$B,EET!$K:$K)</f>
        <v>0</v>
      </c>
      <c r="BW3" s="264">
        <f>_xlfn.XLOOKUP(BW$1,EET!$B:$B,EET!$K:$K)</f>
        <v>0</v>
      </c>
      <c r="BX3" s="264">
        <f>_xlfn.XLOOKUP(BX$1,EET!$B:$B,EET!$K:$K)</f>
        <v>0</v>
      </c>
      <c r="BY3" s="264">
        <f>_xlfn.XLOOKUP(BY$1,EET!$B:$B,EET!$K:$K)</f>
        <v>0</v>
      </c>
      <c r="BZ3" s="264">
        <f>_xlfn.XLOOKUP(BZ$1,EET!$B:$B,EET!$K:$K)</f>
        <v>0</v>
      </c>
      <c r="CA3" s="264">
        <f>_xlfn.XLOOKUP(CA$1,EET!$B:$B,EET!$K:$K)</f>
        <v>0</v>
      </c>
      <c r="CB3" s="264" t="str">
        <f>_xlfn.XLOOKUP(CB$1,EET!$B:$B,EET!$K:$K)</f>
        <v>N</v>
      </c>
      <c r="CC3" s="264" t="str">
        <f>_xlfn.XLOOKUP(CC$1,EET!$B:$B,EET!$K:$K)</f>
        <v>N</v>
      </c>
      <c r="CD3" s="264" t="str">
        <f>_xlfn.XLOOKUP(CD$1,EET!$B:$B,EET!$K:$K)</f>
        <v>Neutral</v>
      </c>
      <c r="CE3" s="264">
        <f>_xlfn.XLOOKUP(CE$1,EET!$B:$B,EET!$K:$K)</f>
        <v>0</v>
      </c>
      <c r="CF3" s="264">
        <f>_xlfn.XLOOKUP(CF$1,EET!$B:$B,EET!$K:$K)</f>
        <v>0</v>
      </c>
      <c r="CG3" s="264" t="str">
        <f>_xlfn.XLOOKUP(CG$1,EET!$B:$B,EET!$K:$K)</f>
        <v>N</v>
      </c>
      <c r="CH3" s="264">
        <f>_xlfn.XLOOKUP(CH$1,EET!$B:$B,EET!$K:$K)</f>
        <v>0</v>
      </c>
      <c r="CI3" s="264">
        <f>_xlfn.XLOOKUP(CI$1,EET!$B:$B,EET!$K:$K)</f>
        <v>0</v>
      </c>
      <c r="CJ3" s="264">
        <f>_xlfn.XLOOKUP(CJ$1,EET!$B:$B,EET!$K:$K)</f>
        <v>0</v>
      </c>
      <c r="CK3" s="264">
        <f>_xlfn.XLOOKUP(CK$1,EET!$B:$B,EET!$K:$K)</f>
        <v>0</v>
      </c>
      <c r="CL3" s="264">
        <f>_xlfn.XLOOKUP(CL$1,EET!$B:$B,EET!$K:$K)</f>
        <v>0</v>
      </c>
      <c r="CM3" s="264">
        <f>_xlfn.XLOOKUP(CM$1,EET!$B:$B,EET!$K:$K)</f>
        <v>0</v>
      </c>
      <c r="CN3" s="264">
        <f>_xlfn.XLOOKUP(CN$1,EET!$B:$B,EET!$K:$K)</f>
        <v>0</v>
      </c>
      <c r="CO3" s="264">
        <f>_xlfn.XLOOKUP(CO$1,EET!$B:$B,EET!$K:$K)</f>
        <v>0</v>
      </c>
      <c r="CP3" s="264">
        <f>_xlfn.XLOOKUP(CP$1,EET!$B:$B,EET!$K:$K)</f>
        <v>0</v>
      </c>
      <c r="CQ3" s="264">
        <f>_xlfn.XLOOKUP(CQ$1,EET!$B:$B,EET!$K:$K)</f>
        <v>0</v>
      </c>
      <c r="CR3" s="264">
        <f>_xlfn.XLOOKUP(CR$1,EET!$B:$B,EET!$K:$K)</f>
        <v>0</v>
      </c>
      <c r="CS3" s="264">
        <f>_xlfn.XLOOKUP(CS$1,EET!$B:$B,EET!$K:$K)</f>
        <v>0</v>
      </c>
      <c r="CT3" s="264">
        <f>_xlfn.XLOOKUP(CT$1,EET!$B:$B,EET!$K:$K)</f>
        <v>0</v>
      </c>
      <c r="CU3" s="264">
        <f>_xlfn.XLOOKUP(CU$1,EET!$B:$B,EET!$K:$K)</f>
        <v>0</v>
      </c>
      <c r="CV3" s="264">
        <f>_xlfn.XLOOKUP(CV$1,EET!$B:$B,EET!$K:$K)</f>
        <v>0</v>
      </c>
      <c r="CW3" s="264">
        <f>_xlfn.XLOOKUP(CW$1,EET!$B:$B,EET!$K:$K)</f>
        <v>0</v>
      </c>
      <c r="CX3" s="264">
        <f>_xlfn.XLOOKUP(CX$1,EET!$B:$B,EET!$K:$K)</f>
        <v>0</v>
      </c>
      <c r="CY3" s="264" t="str">
        <f>_xlfn.XLOOKUP(CY$1,EET!$B:$B,EET!$K:$K)</f>
        <v>A</v>
      </c>
      <c r="CZ3" s="264">
        <f>_xlfn.XLOOKUP(CZ$1,EET!$B:$B,EET!$K:$K)</f>
        <v>45291</v>
      </c>
      <c r="DA3" s="264">
        <f>_xlfn.XLOOKUP(DA$1,EET!$B:$B,EET!$K:$K)</f>
        <v>0</v>
      </c>
      <c r="DB3" s="264">
        <f>_xlfn.XLOOKUP(DB$1,EET!$B:$B,EET!$K:$K)</f>
        <v>0</v>
      </c>
      <c r="DC3" s="264">
        <f>_xlfn.XLOOKUP(DC$1,EET!$B:$B,EET!$K:$K)</f>
        <v>0</v>
      </c>
      <c r="DD3" s="264">
        <f>_xlfn.XLOOKUP(DD$1,EET!$B:$B,EET!$K:$K)</f>
        <v>0</v>
      </c>
      <c r="DE3" s="264">
        <f>_xlfn.XLOOKUP(DE$1,EET!$B:$B,EET!$K:$K)</f>
        <v>0</v>
      </c>
      <c r="DF3" s="264">
        <f>_xlfn.XLOOKUP(DF$1,EET!$B:$B,EET!$K:$K)</f>
        <v>0</v>
      </c>
      <c r="DG3" s="264">
        <f>_xlfn.XLOOKUP(DG$1,EET!$B:$B,EET!$K:$K)</f>
        <v>0</v>
      </c>
      <c r="DH3" s="264">
        <f>_xlfn.XLOOKUP(DH$1,EET!$B:$B,EET!$K:$K)</f>
        <v>0</v>
      </c>
      <c r="DI3" s="264">
        <f>_xlfn.XLOOKUP(DI$1,EET!$B:$B,EET!$K:$K)</f>
        <v>0</v>
      </c>
      <c r="DJ3" s="264">
        <f>_xlfn.XLOOKUP(DJ$1,EET!$B:$B,EET!$K:$K)</f>
        <v>0</v>
      </c>
      <c r="DK3" s="264">
        <f>_xlfn.XLOOKUP(DK$1,EET!$B:$B,EET!$K:$K)</f>
        <v>0</v>
      </c>
      <c r="DL3" s="264">
        <f>_xlfn.XLOOKUP(DL$1,EET!$B:$B,EET!$K:$K)</f>
        <v>0</v>
      </c>
      <c r="DM3" s="264">
        <f>_xlfn.XLOOKUP(DM$1,EET!$B:$B,EET!$K:$K)</f>
        <v>0</v>
      </c>
      <c r="DN3" s="264">
        <f>_xlfn.XLOOKUP(DN$1,EET!$B:$B,EET!$K:$K)</f>
        <v>0</v>
      </c>
      <c r="DO3" s="264">
        <f>_xlfn.XLOOKUP(DO$1,EET!$B:$B,EET!$K:$K)</f>
        <v>0</v>
      </c>
      <c r="DP3" s="264">
        <f>_xlfn.XLOOKUP(DP$1,EET!$B:$B,EET!$K:$K)</f>
        <v>0</v>
      </c>
      <c r="DQ3" s="264">
        <f>_xlfn.XLOOKUP(DQ$1,EET!$B:$B,EET!$K:$K)</f>
        <v>0</v>
      </c>
      <c r="DR3" s="264">
        <f>_xlfn.XLOOKUP(DR$1,EET!$B:$B,EET!$K:$K)</f>
        <v>0</v>
      </c>
      <c r="DS3" s="264">
        <f>_xlfn.XLOOKUP(DS$1,EET!$B:$B,EET!$K:$K)</f>
        <v>0</v>
      </c>
      <c r="DT3" s="264">
        <f>_xlfn.XLOOKUP(DT$1,EET!$B:$B,EET!$K:$K)</f>
        <v>0</v>
      </c>
      <c r="DU3" s="264">
        <f>_xlfn.XLOOKUP(DU$1,EET!$B:$B,EET!$K:$K)</f>
        <v>0</v>
      </c>
      <c r="DV3" s="264">
        <f>_xlfn.XLOOKUP(DV$1,EET!$B:$B,EET!$K:$K)</f>
        <v>0</v>
      </c>
      <c r="DW3" s="264">
        <f>_xlfn.XLOOKUP(DW$1,EET!$B:$B,EET!$K:$K)</f>
        <v>0</v>
      </c>
      <c r="DX3" s="264">
        <f>_xlfn.XLOOKUP(DX$1,EET!$B:$B,EET!$K:$K)</f>
        <v>0</v>
      </c>
      <c r="DY3" s="264">
        <f>_xlfn.XLOOKUP(DY$1,EET!$B:$B,EET!$K:$K)</f>
        <v>0</v>
      </c>
      <c r="DZ3" s="264">
        <f>_xlfn.XLOOKUP(DZ$1,EET!$B:$B,EET!$K:$K)</f>
        <v>0</v>
      </c>
      <c r="EA3" s="264">
        <f>_xlfn.XLOOKUP(EA$1,EET!$B:$B,EET!$K:$K)</f>
        <v>0</v>
      </c>
      <c r="EB3" s="264">
        <f>_xlfn.XLOOKUP(EB$1,EET!$B:$B,EET!$K:$K)</f>
        <v>0</v>
      </c>
      <c r="EC3" s="264">
        <f>_xlfn.XLOOKUP(EC$1,EET!$B:$B,EET!$K:$K)</f>
        <v>0</v>
      </c>
      <c r="ED3" s="264">
        <f>_xlfn.XLOOKUP(ED$1,EET!$B:$B,EET!$K:$K)</f>
        <v>0</v>
      </c>
      <c r="EE3" s="264">
        <f>_xlfn.XLOOKUP(EE$1,EET!$B:$B,EET!$K:$K)</f>
        <v>0</v>
      </c>
      <c r="EF3" s="264">
        <f>_xlfn.XLOOKUP(EF$1,EET!$B:$B,EET!$K:$K)</f>
        <v>0</v>
      </c>
      <c r="EG3" s="264">
        <f>_xlfn.XLOOKUP(EG$1,EET!$B:$B,EET!$K:$K)</f>
        <v>0</v>
      </c>
      <c r="EH3" s="264">
        <f>_xlfn.XLOOKUP(EH$1,EET!$B:$B,EET!$K:$K)</f>
        <v>0</v>
      </c>
      <c r="EI3" s="264">
        <f>_xlfn.XLOOKUP(EI$1,EET!$B:$B,EET!$K:$K)</f>
        <v>0</v>
      </c>
      <c r="EJ3" s="264">
        <f>_xlfn.XLOOKUP(EJ$1,EET!$B:$B,EET!$K:$K)</f>
        <v>0</v>
      </c>
      <c r="EK3" s="264">
        <f>_xlfn.XLOOKUP(EK$1,EET!$B:$B,EET!$K:$K)</f>
        <v>0</v>
      </c>
      <c r="EL3" s="264">
        <f>_xlfn.XLOOKUP(EL$1,EET!$B:$B,EET!$K:$K)</f>
        <v>0</v>
      </c>
      <c r="EM3" s="264">
        <f>_xlfn.XLOOKUP(EM$1,EET!$B:$B,EET!$K:$K)</f>
        <v>0</v>
      </c>
      <c r="EN3" s="264">
        <f>_xlfn.XLOOKUP(EN$1,EET!$B:$B,EET!$K:$K)</f>
        <v>0</v>
      </c>
      <c r="EO3" s="264">
        <f>_xlfn.XLOOKUP(EO$1,EET!$B:$B,EET!$K:$K)</f>
        <v>0</v>
      </c>
      <c r="EP3" s="264">
        <f>_xlfn.XLOOKUP(EP$1,EET!$B:$B,EET!$K:$K)</f>
        <v>0</v>
      </c>
      <c r="EQ3" s="264">
        <f>_xlfn.XLOOKUP(EQ$1,EET!$B:$B,EET!$K:$K)</f>
        <v>0</v>
      </c>
      <c r="ER3" s="264">
        <f>_xlfn.XLOOKUP(ER$1,EET!$B:$B,EET!$K:$K)</f>
        <v>0</v>
      </c>
      <c r="ES3" s="264">
        <f>_xlfn.XLOOKUP(ES$1,EET!$B:$B,EET!$K:$K)</f>
        <v>0</v>
      </c>
      <c r="ET3" s="264">
        <f>_xlfn.XLOOKUP(ET$1,EET!$B:$B,EET!$K:$K)</f>
        <v>0</v>
      </c>
      <c r="EU3" s="264">
        <f>_xlfn.XLOOKUP(EU$1,EET!$B:$B,EET!$K:$K)</f>
        <v>0</v>
      </c>
      <c r="EV3" s="264">
        <f>_xlfn.XLOOKUP(EV$1,EET!$B:$B,EET!$K:$K)</f>
        <v>0</v>
      </c>
      <c r="EW3" s="264">
        <f>_xlfn.XLOOKUP(EW$1,EET!$B:$B,EET!$K:$K)</f>
        <v>0</v>
      </c>
      <c r="EX3" s="264">
        <f>_xlfn.XLOOKUP(EX$1,EET!$B:$B,EET!$K:$K)</f>
        <v>0</v>
      </c>
      <c r="EY3" s="264">
        <f>_xlfn.XLOOKUP(EY$1,EET!$B:$B,EET!$K:$K)</f>
        <v>0</v>
      </c>
      <c r="EZ3" s="264">
        <f>_xlfn.XLOOKUP(EZ$1,EET!$B:$B,EET!$K:$K)</f>
        <v>0</v>
      </c>
      <c r="FA3" s="264">
        <f>_xlfn.XLOOKUP(FA$1,EET!$B:$B,EET!$K:$K)</f>
        <v>0</v>
      </c>
      <c r="FB3" s="264">
        <f>_xlfn.XLOOKUP(FB$1,EET!$B:$B,EET!$K:$K)</f>
        <v>0</v>
      </c>
      <c r="FC3" s="264">
        <f>_xlfn.XLOOKUP(FC$1,EET!$B:$B,EET!$K:$K)</f>
        <v>0</v>
      </c>
      <c r="FD3" s="264">
        <f>_xlfn.XLOOKUP(FD$1,EET!$B:$B,EET!$K:$K)</f>
        <v>0</v>
      </c>
      <c r="FE3" s="264">
        <f>_xlfn.XLOOKUP(FE$1,EET!$B:$B,EET!$K:$K)</f>
        <v>0</v>
      </c>
      <c r="FF3" s="264">
        <f>_xlfn.XLOOKUP(FF$1,EET!$B:$B,EET!$K:$K)</f>
        <v>0</v>
      </c>
      <c r="FG3" s="264">
        <f>_xlfn.XLOOKUP(FG$1,EET!$B:$B,EET!$K:$K)</f>
        <v>0</v>
      </c>
      <c r="FH3" s="264">
        <f>_xlfn.XLOOKUP(FH$1,EET!$B:$B,EET!$K:$K)</f>
        <v>0</v>
      </c>
      <c r="FI3" s="264">
        <f>_xlfn.XLOOKUP(FI$1,EET!$B:$B,EET!$K:$K)</f>
        <v>0</v>
      </c>
      <c r="FJ3" s="264">
        <f>_xlfn.XLOOKUP(FJ$1,EET!$B:$B,EET!$K:$K)</f>
        <v>0</v>
      </c>
      <c r="FK3" s="264">
        <f>_xlfn.XLOOKUP(FK$1,EET!$B:$B,EET!$K:$K)</f>
        <v>0</v>
      </c>
      <c r="FL3" s="264">
        <f>_xlfn.XLOOKUP(FL$1,EET!$B:$B,EET!$K:$K)</f>
        <v>0</v>
      </c>
      <c r="FM3" s="264">
        <f>_xlfn.XLOOKUP(FM$1,EET!$B:$B,EET!$K:$K)</f>
        <v>0</v>
      </c>
      <c r="FN3" s="264">
        <f>_xlfn.XLOOKUP(FN$1,EET!$B:$B,EET!$K:$K)</f>
        <v>0</v>
      </c>
      <c r="FO3" s="264">
        <f>_xlfn.XLOOKUP(FO$1,EET!$B:$B,EET!$K:$K)</f>
        <v>0</v>
      </c>
      <c r="FP3" s="264">
        <f>_xlfn.XLOOKUP(FP$1,EET!$B:$B,EET!$K:$K)</f>
        <v>0</v>
      </c>
      <c r="FQ3" s="264">
        <f>_xlfn.XLOOKUP(FQ$1,EET!$B:$B,EET!$K:$K)</f>
        <v>0</v>
      </c>
      <c r="FR3" s="264">
        <f>_xlfn.XLOOKUP(FR$1,EET!$B:$B,EET!$K:$K)</f>
        <v>0</v>
      </c>
      <c r="FS3" s="264">
        <f>_xlfn.XLOOKUP(FS$1,EET!$B:$B,EET!$K:$K)</f>
        <v>0</v>
      </c>
      <c r="FT3" s="264">
        <f>_xlfn.XLOOKUP(FT$1,EET!$B:$B,EET!$K:$K)</f>
        <v>0</v>
      </c>
      <c r="FU3" s="264">
        <f>_xlfn.XLOOKUP(FU$1,EET!$B:$B,EET!$K:$K)</f>
        <v>0</v>
      </c>
      <c r="FV3" s="264">
        <f>_xlfn.XLOOKUP(FV$1,EET!$B:$B,EET!$K:$K)</f>
        <v>0</v>
      </c>
      <c r="FW3" s="264">
        <f>_xlfn.XLOOKUP(FW$1,EET!$B:$B,EET!$K:$K)</f>
        <v>0</v>
      </c>
      <c r="FX3" s="264">
        <f>_xlfn.XLOOKUP(FX$1,EET!$B:$B,EET!$K:$K)</f>
        <v>0</v>
      </c>
      <c r="FY3" s="264">
        <f>_xlfn.XLOOKUP(FY$1,EET!$B:$B,EET!$K:$K)</f>
        <v>0</v>
      </c>
      <c r="FZ3" s="264">
        <f>_xlfn.XLOOKUP(FZ$1,EET!$B:$B,EET!$K:$K)</f>
        <v>0</v>
      </c>
      <c r="GA3" s="264">
        <f>_xlfn.XLOOKUP(GA$1,EET!$B:$B,EET!$K:$K)</f>
        <v>0</v>
      </c>
      <c r="GB3" s="264">
        <f>_xlfn.XLOOKUP(GB$1,EET!$B:$B,EET!$K:$K)</f>
        <v>0</v>
      </c>
      <c r="GC3" s="264">
        <f>_xlfn.XLOOKUP(GC$1,EET!$B:$B,EET!$K:$K)</f>
        <v>0</v>
      </c>
      <c r="GD3" s="264">
        <f>_xlfn.XLOOKUP(GD$1,EET!$B:$B,EET!$K:$K)</f>
        <v>0</v>
      </c>
      <c r="GE3" s="264">
        <f>_xlfn.XLOOKUP(GE$1,EET!$B:$B,EET!$K:$K)</f>
        <v>0</v>
      </c>
      <c r="GF3" s="264">
        <f>_xlfn.XLOOKUP(GF$1,EET!$B:$B,EET!$K:$K)</f>
        <v>0</v>
      </c>
      <c r="GG3" s="264">
        <f>_xlfn.XLOOKUP(GG$1,EET!$B:$B,EET!$K:$K)</f>
        <v>0</v>
      </c>
      <c r="GH3" s="264">
        <f>_xlfn.XLOOKUP(GH$1,EET!$B:$B,EET!$K:$K)</f>
        <v>0</v>
      </c>
      <c r="GI3" s="264">
        <f>_xlfn.XLOOKUP(GI$1,EET!$B:$B,EET!$K:$K)</f>
        <v>0</v>
      </c>
      <c r="GJ3" s="264">
        <f>_xlfn.XLOOKUP(GJ$1,EET!$B:$B,EET!$K:$K)</f>
        <v>0</v>
      </c>
      <c r="GK3" s="264">
        <f>_xlfn.XLOOKUP(GK$1,EET!$B:$B,EET!$K:$K)</f>
        <v>0</v>
      </c>
      <c r="GL3" s="264">
        <f>_xlfn.XLOOKUP(GL$1,EET!$B:$B,EET!$K:$K)</f>
        <v>0</v>
      </c>
      <c r="GM3" s="264">
        <f>_xlfn.XLOOKUP(GM$1,EET!$B:$B,EET!$K:$K)</f>
        <v>0</v>
      </c>
      <c r="GN3" s="264">
        <f>_xlfn.XLOOKUP(GN$1,EET!$B:$B,EET!$K:$K)</f>
        <v>0</v>
      </c>
      <c r="GO3" s="264">
        <f>_xlfn.XLOOKUP(GO$1,EET!$B:$B,EET!$K:$K)</f>
        <v>0</v>
      </c>
      <c r="GP3" s="264">
        <f>_xlfn.XLOOKUP(GP$1,EET!$B:$B,EET!$K:$K)</f>
        <v>0</v>
      </c>
      <c r="GQ3" s="264">
        <f>_xlfn.XLOOKUP(GQ$1,EET!$B:$B,EET!$K:$K)</f>
        <v>0</v>
      </c>
      <c r="GR3" s="264">
        <f>_xlfn.XLOOKUP(GR$1,EET!$B:$B,EET!$K:$K)</f>
        <v>0</v>
      </c>
      <c r="GS3" s="264">
        <f>_xlfn.XLOOKUP(GS$1,EET!$B:$B,EET!$K:$K)</f>
        <v>0</v>
      </c>
      <c r="GT3" s="264">
        <f>_xlfn.XLOOKUP(GT$1,EET!$B:$B,EET!$K:$K)</f>
        <v>0</v>
      </c>
      <c r="GU3" s="264">
        <f>_xlfn.XLOOKUP(GU$1,EET!$B:$B,EET!$K:$K)</f>
        <v>0</v>
      </c>
      <c r="GV3" s="264">
        <f>_xlfn.XLOOKUP(GV$1,EET!$B:$B,EET!$K:$K)</f>
        <v>0</v>
      </c>
      <c r="GW3" s="264">
        <f>_xlfn.XLOOKUP(GW$1,EET!$B:$B,EET!$K:$K)</f>
        <v>0</v>
      </c>
      <c r="GX3" s="264">
        <f>_xlfn.XLOOKUP(GX$1,EET!$B:$B,EET!$K:$K)</f>
        <v>0</v>
      </c>
      <c r="GY3" s="264">
        <f>_xlfn.XLOOKUP(GY$1,EET!$B:$B,EET!$K:$K)</f>
        <v>0</v>
      </c>
      <c r="GZ3" s="264">
        <f>_xlfn.XLOOKUP(GZ$1,EET!$B:$B,EET!$K:$K)</f>
        <v>0</v>
      </c>
      <c r="HA3" s="264">
        <f>_xlfn.XLOOKUP(HA$1,EET!$B:$B,EET!$K:$K)</f>
        <v>0</v>
      </c>
      <c r="HB3" s="264">
        <f>_xlfn.XLOOKUP(HB$1,EET!$B:$B,EET!$K:$K)</f>
        <v>0</v>
      </c>
      <c r="HC3" s="264">
        <f>_xlfn.XLOOKUP(HC$1,EET!$B:$B,EET!$K:$K)</f>
        <v>0</v>
      </c>
      <c r="HD3" s="264">
        <f>_xlfn.XLOOKUP(HD$1,EET!$B:$B,EET!$K:$K)</f>
        <v>0</v>
      </c>
      <c r="HE3" s="264">
        <f>_xlfn.XLOOKUP(HE$1,EET!$B:$B,EET!$K:$K)</f>
        <v>0</v>
      </c>
      <c r="HF3" s="264">
        <f>_xlfn.XLOOKUP(HF$1,EET!$B:$B,EET!$K:$K)</f>
        <v>0</v>
      </c>
      <c r="HG3" s="264">
        <f>_xlfn.XLOOKUP(HG$1,EET!$B:$B,EET!$K:$K)</f>
        <v>0</v>
      </c>
      <c r="HH3" s="264">
        <f>_xlfn.XLOOKUP(HH$1,EET!$B:$B,EET!$K:$K)</f>
        <v>0</v>
      </c>
      <c r="HI3" s="264">
        <f>_xlfn.XLOOKUP(HI$1,EET!$B:$B,EET!$K:$K)</f>
        <v>0</v>
      </c>
      <c r="HJ3" s="264">
        <f>_xlfn.XLOOKUP(HJ$1,EET!$B:$B,EET!$K:$K)</f>
        <v>0</v>
      </c>
      <c r="HK3" s="264">
        <f>_xlfn.XLOOKUP(HK$1,EET!$B:$B,EET!$K:$K)</f>
        <v>0</v>
      </c>
      <c r="HL3" s="264">
        <f>_xlfn.XLOOKUP(HL$1,EET!$B:$B,EET!$K:$K)</f>
        <v>0</v>
      </c>
      <c r="HM3" s="264">
        <f>_xlfn.XLOOKUP(HM$1,EET!$B:$B,EET!$K:$K)</f>
        <v>0</v>
      </c>
      <c r="HN3" s="264">
        <f>_xlfn.XLOOKUP(HN$1,EET!$B:$B,EET!$K:$K)</f>
        <v>0</v>
      </c>
      <c r="HO3" s="264">
        <f>_xlfn.XLOOKUP(HO$1,EET!$B:$B,EET!$K:$K)</f>
        <v>0</v>
      </c>
      <c r="HP3" s="264">
        <f>_xlfn.XLOOKUP(HP$1,EET!$B:$B,EET!$K:$K)</f>
        <v>0</v>
      </c>
      <c r="HQ3" s="264">
        <f>_xlfn.XLOOKUP(HQ$1,EET!$B:$B,EET!$K:$K)</f>
        <v>0</v>
      </c>
      <c r="HR3" s="264">
        <f>_xlfn.XLOOKUP(HR$1,EET!$B:$B,EET!$K:$K)</f>
        <v>0</v>
      </c>
      <c r="HS3" s="264">
        <f>_xlfn.XLOOKUP(HS$1,EET!$B:$B,EET!$K:$K)</f>
        <v>0</v>
      </c>
      <c r="HT3" s="264">
        <f>_xlfn.XLOOKUP(HT$1,EET!$B:$B,EET!$K:$K)</f>
        <v>0</v>
      </c>
      <c r="HU3" s="264">
        <f>_xlfn.XLOOKUP(HU$1,EET!$B:$B,EET!$K:$K)</f>
        <v>0</v>
      </c>
      <c r="HV3" s="264">
        <f>_xlfn.XLOOKUP(HV$1,EET!$B:$B,EET!$K:$K)</f>
        <v>0</v>
      </c>
      <c r="HW3" s="264">
        <f>_xlfn.XLOOKUP(HW$1,EET!$B:$B,EET!$K:$K)</f>
        <v>0</v>
      </c>
      <c r="HX3" s="264">
        <f>_xlfn.XLOOKUP(HX$1,EET!$B:$B,EET!$K:$K)</f>
        <v>0</v>
      </c>
      <c r="HY3" s="264">
        <f>_xlfn.XLOOKUP(HY$1,EET!$B:$B,EET!$K:$K)</f>
        <v>0</v>
      </c>
      <c r="HZ3" s="264">
        <f>_xlfn.XLOOKUP(HZ$1,EET!$B:$B,EET!$K:$K)</f>
        <v>0</v>
      </c>
      <c r="IA3" s="264">
        <f>_xlfn.XLOOKUP(IA$1,EET!$B:$B,EET!$K:$K)</f>
        <v>0</v>
      </c>
      <c r="IB3" s="264">
        <f>_xlfn.XLOOKUP(IB$1,EET!$B:$B,EET!$K:$K)</f>
        <v>0</v>
      </c>
      <c r="IC3" s="264">
        <f>_xlfn.XLOOKUP(IC$1,EET!$B:$B,EET!$K:$K)</f>
        <v>0</v>
      </c>
      <c r="ID3" s="264">
        <f>_xlfn.XLOOKUP(ID$1,EET!$B:$B,EET!$K:$K)</f>
        <v>0</v>
      </c>
      <c r="IE3" s="264">
        <f>_xlfn.XLOOKUP(IE$1,EET!$B:$B,EET!$K:$K)</f>
        <v>0</v>
      </c>
      <c r="IF3" s="264">
        <f>_xlfn.XLOOKUP(IF$1,EET!$B:$B,EET!$K:$K)</f>
        <v>0</v>
      </c>
      <c r="IG3" s="264">
        <f>_xlfn.XLOOKUP(IG$1,EET!$B:$B,EET!$K:$K)</f>
        <v>0</v>
      </c>
      <c r="IH3" s="264">
        <f>_xlfn.XLOOKUP(IH$1,EET!$B:$B,EET!$K:$K)</f>
        <v>0</v>
      </c>
      <c r="II3" s="264">
        <f>_xlfn.XLOOKUP(II$1,EET!$B:$B,EET!$K:$K)</f>
        <v>0</v>
      </c>
      <c r="IJ3" s="264">
        <f>_xlfn.XLOOKUP(IJ$1,EET!$B:$B,EET!$K:$K)</f>
        <v>0</v>
      </c>
      <c r="IK3" s="264">
        <f>_xlfn.XLOOKUP(IK$1,EET!$B:$B,EET!$K:$K)</f>
        <v>0</v>
      </c>
      <c r="IL3" s="264">
        <f>_xlfn.XLOOKUP(IL$1,EET!$B:$B,EET!$K:$K)</f>
        <v>0</v>
      </c>
      <c r="IM3" s="264">
        <f>_xlfn.XLOOKUP(IM$1,EET!$B:$B,EET!$K:$K)</f>
        <v>0</v>
      </c>
      <c r="IN3" s="264">
        <f>_xlfn.XLOOKUP(IN$1,EET!$B:$B,EET!$K:$K)</f>
        <v>0</v>
      </c>
      <c r="IO3" s="264">
        <f>_xlfn.XLOOKUP(IO$1,EET!$B:$B,EET!$K:$K)</f>
        <v>0</v>
      </c>
      <c r="IP3" s="264">
        <f>_xlfn.XLOOKUP(IP$1,EET!$B:$B,EET!$K:$K)</f>
        <v>0</v>
      </c>
      <c r="IQ3" s="264">
        <f>_xlfn.XLOOKUP(IQ$1,EET!$B:$B,EET!$K:$K)</f>
        <v>0</v>
      </c>
      <c r="IR3" s="264">
        <f>_xlfn.XLOOKUP(IR$1,EET!$B:$B,EET!$K:$K)</f>
        <v>0</v>
      </c>
      <c r="IS3" s="264">
        <f>_xlfn.XLOOKUP(IS$1,EET!$B:$B,EET!$K:$K)</f>
        <v>0</v>
      </c>
      <c r="IT3" s="264">
        <f>_xlfn.XLOOKUP(IT$1,EET!$B:$B,EET!$K:$K)</f>
        <v>0</v>
      </c>
      <c r="IU3" s="264">
        <f>_xlfn.XLOOKUP(IU$1,EET!$B:$B,EET!$K:$K)</f>
        <v>0</v>
      </c>
      <c r="IV3" s="264">
        <f>_xlfn.XLOOKUP(IV$1,EET!$B:$B,EET!$K:$K)</f>
        <v>0</v>
      </c>
      <c r="IW3" s="264">
        <f>_xlfn.XLOOKUP(IW$1,EET!$B:$B,EET!$K:$K)</f>
        <v>0</v>
      </c>
      <c r="IX3" s="264">
        <f>_xlfn.XLOOKUP(IX$1,EET!$B:$B,EET!$K:$K)</f>
        <v>0</v>
      </c>
      <c r="IY3" s="264">
        <f>_xlfn.XLOOKUP(IY$1,EET!$B:$B,EET!$K:$K)</f>
        <v>0</v>
      </c>
      <c r="IZ3" s="264">
        <f>_xlfn.XLOOKUP(IZ$1,EET!$B:$B,EET!$K:$K)</f>
        <v>0</v>
      </c>
      <c r="JA3" s="264">
        <f>_xlfn.XLOOKUP(JA$1,EET!$B:$B,EET!$K:$K)</f>
        <v>0</v>
      </c>
      <c r="JB3" s="264">
        <f>_xlfn.XLOOKUP(JB$1,EET!$B:$B,EET!$K:$K)</f>
        <v>0</v>
      </c>
      <c r="JC3" s="264">
        <f>_xlfn.XLOOKUP(JC$1,EET!$B:$B,EET!$K:$K)</f>
        <v>0</v>
      </c>
      <c r="JD3" s="264">
        <f>_xlfn.XLOOKUP(JD$1,EET!$B:$B,EET!$K:$K)</f>
        <v>0</v>
      </c>
      <c r="JE3" s="264">
        <f>_xlfn.XLOOKUP(JE$1,EET!$B:$B,EET!$K:$K)</f>
        <v>0</v>
      </c>
      <c r="JF3" s="264">
        <f>_xlfn.XLOOKUP(JF$1,EET!$B:$B,EET!$K:$K)</f>
        <v>0</v>
      </c>
      <c r="JG3" s="264">
        <f>_xlfn.XLOOKUP(JG$1,EET!$B:$B,EET!$K:$K)</f>
        <v>0</v>
      </c>
      <c r="JH3" s="264">
        <f>_xlfn.XLOOKUP(JH$1,EET!$B:$B,EET!$K:$K)</f>
        <v>0</v>
      </c>
      <c r="JI3" s="264">
        <f>_xlfn.XLOOKUP(JI$1,EET!$B:$B,EET!$K:$K)</f>
        <v>0</v>
      </c>
      <c r="JJ3" s="264">
        <f>_xlfn.XLOOKUP(JJ$1,EET!$B:$B,EET!$K:$K)</f>
        <v>0</v>
      </c>
      <c r="JK3" s="264">
        <f>_xlfn.XLOOKUP(JK$1,EET!$B:$B,EET!$K:$K)</f>
        <v>0</v>
      </c>
      <c r="JL3" s="264">
        <f>_xlfn.XLOOKUP(JL$1,EET!$B:$B,EET!$K:$K)</f>
        <v>0</v>
      </c>
      <c r="JM3" s="264">
        <f>_xlfn.XLOOKUP(JM$1,EET!$B:$B,EET!$K:$K)</f>
        <v>0</v>
      </c>
      <c r="JN3" s="264">
        <f>_xlfn.XLOOKUP(JN$1,EET!$B:$B,EET!$K:$K)</f>
        <v>0</v>
      </c>
      <c r="JO3" s="264">
        <f>_xlfn.XLOOKUP(JO$1,EET!$B:$B,EET!$K:$K)</f>
        <v>0</v>
      </c>
      <c r="JP3" s="264">
        <f>_xlfn.XLOOKUP(JP$1,EET!$B:$B,EET!$K:$K)</f>
        <v>0</v>
      </c>
      <c r="JQ3" s="264">
        <f>_xlfn.XLOOKUP(JQ$1,EET!$B:$B,EET!$K:$K)</f>
        <v>0</v>
      </c>
      <c r="JR3" s="264">
        <f>_xlfn.XLOOKUP(JR$1,EET!$B:$B,EET!$K:$K)</f>
        <v>0</v>
      </c>
      <c r="JS3" s="264">
        <f>_xlfn.XLOOKUP(JS$1,EET!$B:$B,EET!$K:$K)</f>
        <v>0</v>
      </c>
      <c r="JT3" s="264">
        <f>_xlfn.XLOOKUP(JT$1,EET!$B:$B,EET!$K:$K)</f>
        <v>0</v>
      </c>
      <c r="JU3" s="264">
        <f>_xlfn.XLOOKUP(JU$1,EET!$B:$B,EET!$K:$K)</f>
        <v>0</v>
      </c>
      <c r="JV3" s="264">
        <f>_xlfn.XLOOKUP(JV$1,EET!$B:$B,EET!$K:$K)</f>
        <v>0</v>
      </c>
      <c r="JW3" s="264">
        <f>_xlfn.XLOOKUP(JW$1,EET!$B:$B,EET!$K:$K)</f>
        <v>0</v>
      </c>
      <c r="JX3" s="264">
        <f>_xlfn.XLOOKUP(JX$1,EET!$B:$B,EET!$K:$K)</f>
        <v>0</v>
      </c>
      <c r="JY3" s="264">
        <f>_xlfn.XLOOKUP(JY$1,EET!$B:$B,EET!$K:$K)</f>
        <v>0</v>
      </c>
      <c r="JZ3" s="264">
        <f>_xlfn.XLOOKUP(JZ$1,EET!$B:$B,EET!$K:$K)</f>
        <v>0</v>
      </c>
      <c r="KA3" s="264">
        <f>_xlfn.XLOOKUP(KA$1,EET!$B:$B,EET!$K:$K)</f>
        <v>0</v>
      </c>
      <c r="KB3" s="264">
        <f>_xlfn.XLOOKUP(KB$1,EET!$B:$B,EET!$K:$K)</f>
        <v>0</v>
      </c>
      <c r="KC3" s="264">
        <f>_xlfn.XLOOKUP(KC$1,EET!$B:$B,EET!$K:$K)</f>
        <v>0</v>
      </c>
      <c r="KD3" s="264">
        <f>_xlfn.XLOOKUP(KD$1,EET!$B:$B,EET!$K:$K)</f>
        <v>0</v>
      </c>
      <c r="KE3" s="264">
        <f>_xlfn.XLOOKUP(KE$1,EET!$B:$B,EET!$K:$K)</f>
        <v>0</v>
      </c>
      <c r="KF3" s="264">
        <f>_xlfn.XLOOKUP(KF$1,EET!$B:$B,EET!$K:$K)</f>
        <v>0</v>
      </c>
      <c r="KG3" s="264">
        <f>_xlfn.XLOOKUP(KG$1,EET!$B:$B,EET!$K:$K)</f>
        <v>0</v>
      </c>
      <c r="KH3" s="264">
        <f>_xlfn.XLOOKUP(KH$1,EET!$B:$B,EET!$K:$K)</f>
        <v>0</v>
      </c>
      <c r="KI3" s="264">
        <f>_xlfn.XLOOKUP(KI$1,EET!$B:$B,EET!$K:$K)</f>
        <v>0</v>
      </c>
      <c r="KJ3" s="264">
        <f>_xlfn.XLOOKUP(KJ$1,EET!$B:$B,EET!$K:$K)</f>
        <v>0</v>
      </c>
      <c r="KK3" s="264">
        <f>_xlfn.XLOOKUP(KK$1,EET!$B:$B,EET!$K:$K)</f>
        <v>0</v>
      </c>
      <c r="KL3" s="264">
        <f>_xlfn.XLOOKUP(KL$1,EET!$B:$B,EET!$K:$K)</f>
        <v>0</v>
      </c>
      <c r="KM3" s="264">
        <f>_xlfn.XLOOKUP(KM$1,EET!$B:$B,EET!$K:$K)</f>
        <v>0</v>
      </c>
      <c r="KN3" s="264">
        <f>_xlfn.XLOOKUP(KN$1,EET!$B:$B,EET!$K:$K)</f>
        <v>0</v>
      </c>
      <c r="KO3" s="264">
        <f>_xlfn.XLOOKUP(KO$1,EET!$B:$B,EET!$K:$K)</f>
        <v>0</v>
      </c>
      <c r="KP3" s="264">
        <f>_xlfn.XLOOKUP(KP$1,EET!$B:$B,EET!$K:$K)</f>
        <v>0</v>
      </c>
      <c r="KQ3" s="264">
        <f>_xlfn.XLOOKUP(KQ$1,EET!$B:$B,EET!$K:$K)</f>
        <v>0</v>
      </c>
      <c r="KR3" s="264">
        <f>_xlfn.XLOOKUP(KR$1,EET!$B:$B,EET!$K:$K)</f>
        <v>0</v>
      </c>
      <c r="KS3" s="264">
        <f>_xlfn.XLOOKUP(KS$1,EET!$B:$B,EET!$K:$K)</f>
        <v>0</v>
      </c>
      <c r="KT3" s="264">
        <f>_xlfn.XLOOKUP(KT$1,EET!$B:$B,EET!$K:$K)</f>
        <v>0</v>
      </c>
      <c r="KU3" s="264">
        <f>_xlfn.XLOOKUP(KU$1,EET!$B:$B,EET!$K:$K)</f>
        <v>0</v>
      </c>
      <c r="KV3" s="264">
        <f>_xlfn.XLOOKUP(KV$1,EET!$B:$B,EET!$K:$K)</f>
        <v>0</v>
      </c>
      <c r="KW3" s="264">
        <f>_xlfn.XLOOKUP(KW$1,EET!$B:$B,EET!$K:$K)</f>
        <v>0</v>
      </c>
      <c r="KX3" s="264">
        <f>_xlfn.XLOOKUP(KX$1,EET!$B:$B,EET!$K:$K)</f>
        <v>0</v>
      </c>
      <c r="KY3" s="264">
        <f>_xlfn.XLOOKUP(KY$1,EET!$B:$B,EET!$K:$K)</f>
        <v>0</v>
      </c>
      <c r="KZ3" s="264">
        <f>_xlfn.XLOOKUP(KZ$1,EET!$B:$B,EET!$K:$K)</f>
        <v>0</v>
      </c>
      <c r="LA3" s="264">
        <f>_xlfn.XLOOKUP(LA$1,EET!$B:$B,EET!$K:$K)</f>
        <v>0</v>
      </c>
      <c r="LB3" s="264">
        <f>_xlfn.XLOOKUP(LB$1,EET!$B:$B,EET!$K:$K)</f>
        <v>0</v>
      </c>
      <c r="LC3" s="264">
        <f>_xlfn.XLOOKUP(LC$1,EET!$B:$B,EET!$K:$K)</f>
        <v>0</v>
      </c>
      <c r="LD3" s="264">
        <f>_xlfn.XLOOKUP(LD$1,EET!$B:$B,EET!$K:$K)</f>
        <v>0</v>
      </c>
      <c r="LE3" s="264">
        <f>_xlfn.XLOOKUP(LE$1,EET!$B:$B,EET!$K:$K)</f>
        <v>0</v>
      </c>
      <c r="LF3" s="264">
        <f>_xlfn.XLOOKUP(LF$1,EET!$B:$B,EET!$K:$K)</f>
        <v>0</v>
      </c>
      <c r="LG3" s="264">
        <f>_xlfn.XLOOKUP(LG$1,EET!$B:$B,EET!$K:$K)</f>
        <v>0</v>
      </c>
      <c r="LH3" s="264">
        <f>_xlfn.XLOOKUP(LH$1,EET!$B:$B,EET!$K:$K)</f>
        <v>0</v>
      </c>
      <c r="LI3" s="264">
        <f>_xlfn.XLOOKUP(LI$1,EET!$B:$B,EET!$K:$K)</f>
        <v>0</v>
      </c>
      <c r="LJ3" s="264">
        <f>_xlfn.XLOOKUP(LJ$1,EET!$B:$B,EET!$K:$K)</f>
        <v>0</v>
      </c>
      <c r="LK3" s="264">
        <f>_xlfn.XLOOKUP(LK$1,EET!$B:$B,EET!$K:$K)</f>
        <v>0</v>
      </c>
      <c r="LL3" s="264">
        <f>_xlfn.XLOOKUP(LL$1,EET!$B:$B,EET!$K:$K)</f>
        <v>0</v>
      </c>
      <c r="LM3" s="264">
        <f>_xlfn.XLOOKUP(LM$1,EET!$B:$B,EET!$K:$K)</f>
        <v>0</v>
      </c>
      <c r="LN3" s="264">
        <f>_xlfn.XLOOKUP(LN$1,EET!$B:$B,EET!$K:$K)</f>
        <v>0</v>
      </c>
      <c r="LO3" s="264">
        <f>_xlfn.XLOOKUP(LO$1,EET!$B:$B,EET!$K:$K)</f>
        <v>0</v>
      </c>
      <c r="LP3" s="264">
        <f>_xlfn.XLOOKUP(LP$1,EET!$B:$B,EET!$K:$K)</f>
        <v>0</v>
      </c>
      <c r="LQ3" s="264">
        <f>_xlfn.XLOOKUP(LQ$1,EET!$B:$B,EET!$K:$K)</f>
        <v>0</v>
      </c>
      <c r="LR3" s="264">
        <f>_xlfn.XLOOKUP(LR$1,EET!$B:$B,EET!$K:$K)</f>
        <v>0</v>
      </c>
      <c r="LS3" s="264">
        <f>_xlfn.XLOOKUP(LS$1,EET!$B:$B,EET!$K:$K)</f>
        <v>0</v>
      </c>
      <c r="LT3" s="264">
        <f>_xlfn.XLOOKUP(LT$1,EET!$B:$B,EET!$K:$K)</f>
        <v>0</v>
      </c>
      <c r="LU3" s="264">
        <f>_xlfn.XLOOKUP(LU$1,EET!$B:$B,EET!$K:$K)</f>
        <v>0</v>
      </c>
      <c r="LV3" s="264">
        <f>_xlfn.XLOOKUP(LV$1,EET!$B:$B,EET!$K:$K)</f>
        <v>0</v>
      </c>
      <c r="LW3" s="264">
        <f>_xlfn.XLOOKUP(LW$1,EET!$B:$B,EET!$K:$K)</f>
        <v>0</v>
      </c>
      <c r="LX3" s="264">
        <f>_xlfn.XLOOKUP(LX$1,EET!$B:$B,EET!$K:$K)</f>
        <v>0</v>
      </c>
      <c r="LY3" s="264">
        <f>_xlfn.XLOOKUP(LY$1,EET!$B:$B,EET!$K:$K)</f>
        <v>0</v>
      </c>
      <c r="LZ3" s="264">
        <f>_xlfn.XLOOKUP(LZ$1,EET!$B:$B,EET!$K:$K)</f>
        <v>0</v>
      </c>
      <c r="MA3" s="264">
        <f>_xlfn.XLOOKUP(MA$1,EET!$B:$B,EET!$K:$K)</f>
        <v>0</v>
      </c>
      <c r="MB3" s="264">
        <f>_xlfn.XLOOKUP(MB$1,EET!$B:$B,EET!$K:$K)</f>
        <v>0</v>
      </c>
      <c r="MC3" s="264">
        <f>_xlfn.XLOOKUP(MC$1,EET!$B:$B,EET!$K:$K)</f>
        <v>0</v>
      </c>
      <c r="MD3" s="264">
        <f>_xlfn.XLOOKUP(MD$1,EET!$B:$B,EET!$K:$K)</f>
        <v>0</v>
      </c>
      <c r="ME3" s="264">
        <f>_xlfn.XLOOKUP(ME$1,EET!$B:$B,EET!$K:$K)</f>
        <v>0</v>
      </c>
      <c r="MF3" s="264">
        <f>_xlfn.XLOOKUP(MF$1,EET!$B:$B,EET!$K:$K)</f>
        <v>0</v>
      </c>
      <c r="MG3" s="264">
        <f>_xlfn.XLOOKUP(MG$1,EET!$B:$B,EET!$K:$K)</f>
        <v>0</v>
      </c>
      <c r="MH3" s="264">
        <f>_xlfn.XLOOKUP(MH$1,EET!$B:$B,EET!$K:$K)</f>
        <v>0</v>
      </c>
      <c r="MI3" s="264">
        <f>_xlfn.XLOOKUP(MI$1,EET!$B:$B,EET!$K:$K)</f>
        <v>0</v>
      </c>
      <c r="MJ3" s="264">
        <f>_xlfn.XLOOKUP(MJ$1,EET!$B:$B,EET!$K:$K)</f>
        <v>0</v>
      </c>
      <c r="MK3" s="264">
        <f>_xlfn.XLOOKUP(MK$1,EET!$B:$B,EET!$K:$K)</f>
        <v>0</v>
      </c>
      <c r="ML3" s="264">
        <f>_xlfn.XLOOKUP(ML$1,EET!$B:$B,EET!$K:$K)</f>
        <v>0</v>
      </c>
      <c r="MM3" s="264">
        <f>_xlfn.XLOOKUP(MM$1,EET!$B:$B,EET!$K:$K)</f>
        <v>0</v>
      </c>
      <c r="MN3" s="264">
        <f>_xlfn.XLOOKUP(MN$1,EET!$B:$B,EET!$K:$K)</f>
        <v>0</v>
      </c>
      <c r="MO3" s="264">
        <f>_xlfn.XLOOKUP(MO$1,EET!$B:$B,EET!$K:$K)</f>
        <v>0</v>
      </c>
      <c r="MP3" s="264">
        <f>_xlfn.XLOOKUP(MP$1,EET!$B:$B,EET!$K:$K)</f>
        <v>0</v>
      </c>
      <c r="MQ3" s="264">
        <f>_xlfn.XLOOKUP(MQ$1,EET!$B:$B,EET!$K:$K)</f>
        <v>0</v>
      </c>
      <c r="MR3" s="264">
        <f>_xlfn.XLOOKUP(MR$1,EET!$B:$B,EET!$K:$K)</f>
        <v>0</v>
      </c>
      <c r="MS3" s="264">
        <f>_xlfn.XLOOKUP(MS$1,EET!$B:$B,EET!$K:$K)</f>
        <v>0</v>
      </c>
      <c r="MT3" s="264">
        <f>_xlfn.XLOOKUP(MT$1,EET!$B:$B,EET!$K:$K)</f>
        <v>0</v>
      </c>
      <c r="MU3" s="264">
        <f>_xlfn.XLOOKUP(MU$1,EET!$B:$B,EET!$K:$K)</f>
        <v>0</v>
      </c>
      <c r="MV3" s="264">
        <f>_xlfn.XLOOKUP(MV$1,EET!$B:$B,EET!$K:$K)</f>
        <v>0</v>
      </c>
      <c r="MW3" s="264">
        <f>_xlfn.XLOOKUP(MW$1,EET!$B:$B,EET!$K:$K)</f>
        <v>0</v>
      </c>
      <c r="MX3" s="264">
        <f>_xlfn.XLOOKUP(MX$1,EET!$B:$B,EET!$K:$K)</f>
        <v>0</v>
      </c>
      <c r="MY3" s="264">
        <f>_xlfn.XLOOKUP(MY$1,EET!$B:$B,EET!$K:$K)</f>
        <v>0</v>
      </c>
      <c r="MZ3" s="264">
        <f>_xlfn.XLOOKUP(MZ$1,EET!$B:$B,EET!$K:$K)</f>
        <v>0</v>
      </c>
      <c r="NA3" s="264">
        <f>_xlfn.XLOOKUP(NA$1,EET!$B:$B,EET!$K:$K)</f>
        <v>0</v>
      </c>
      <c r="NB3" s="264">
        <f>_xlfn.XLOOKUP(NB$1,EET!$B:$B,EET!$K:$K)</f>
        <v>0</v>
      </c>
      <c r="NC3" s="264">
        <f>_xlfn.XLOOKUP(NC$1,EET!$B:$B,EET!$K:$K)</f>
        <v>0</v>
      </c>
      <c r="ND3" s="264">
        <f>_xlfn.XLOOKUP(ND$1,EET!$B:$B,EET!$K:$K)</f>
        <v>0</v>
      </c>
      <c r="NE3" s="264">
        <f>_xlfn.XLOOKUP(NE$1,EET!$B:$B,EET!$K:$K)</f>
        <v>0</v>
      </c>
      <c r="NF3" s="264">
        <f>_xlfn.XLOOKUP(NF$1,EET!$B:$B,EET!$K:$K)</f>
        <v>0</v>
      </c>
      <c r="NG3" s="264">
        <f>_xlfn.XLOOKUP(NG$1,EET!$B:$B,EET!$K:$K)</f>
        <v>0</v>
      </c>
      <c r="NH3" s="264">
        <f>_xlfn.XLOOKUP(NH$1,EET!$B:$B,EET!$K:$K)</f>
        <v>0</v>
      </c>
      <c r="NI3" s="264">
        <f>_xlfn.XLOOKUP(NI$1,EET!$B:$B,EET!$K:$K)</f>
        <v>0</v>
      </c>
      <c r="NJ3" s="264">
        <f>_xlfn.XLOOKUP(NJ$1,EET!$B:$B,EET!$K:$K)</f>
        <v>0</v>
      </c>
      <c r="NK3" s="264">
        <f>_xlfn.XLOOKUP(NK$1,EET!$B:$B,EET!$K:$K)</f>
        <v>0</v>
      </c>
      <c r="NL3" s="264">
        <f>_xlfn.XLOOKUP(NL$1,EET!$B:$B,EET!$K:$K)</f>
        <v>0</v>
      </c>
      <c r="NM3" s="264">
        <f>_xlfn.XLOOKUP(NM$1,EET!$B:$B,EET!$K:$K)</f>
        <v>0</v>
      </c>
      <c r="NN3" s="264">
        <f>_xlfn.XLOOKUP(NN$1,EET!$B:$B,EET!$K:$K)</f>
        <v>0</v>
      </c>
      <c r="NO3" s="264">
        <f>_xlfn.XLOOKUP(NO$1,EET!$B:$B,EET!$K:$K)</f>
        <v>0</v>
      </c>
      <c r="NP3" s="264">
        <f>_xlfn.XLOOKUP(NP$1,EET!$B:$B,EET!$K:$K)</f>
        <v>0</v>
      </c>
      <c r="NQ3" s="264">
        <f>_xlfn.XLOOKUP(NQ$1,EET!$B:$B,EET!$K:$K)</f>
        <v>0</v>
      </c>
      <c r="NR3" s="264">
        <f>_xlfn.XLOOKUP(NR$1,EET!$B:$B,EET!$K:$K)</f>
        <v>0</v>
      </c>
      <c r="NS3" s="264">
        <f>_xlfn.XLOOKUP(NS$1,EET!$B:$B,EET!$K:$K)</f>
        <v>0</v>
      </c>
      <c r="NT3" s="264">
        <f>_xlfn.XLOOKUP(NT$1,EET!$B:$B,EET!$K:$K)</f>
        <v>0</v>
      </c>
      <c r="NU3" s="264">
        <f>_xlfn.XLOOKUP(NU$1,EET!$B:$B,EET!$K:$K)</f>
        <v>0</v>
      </c>
      <c r="NV3" s="264">
        <f>_xlfn.XLOOKUP(NV$1,EET!$B:$B,EET!$K:$K)</f>
        <v>0</v>
      </c>
      <c r="NW3" s="264">
        <f>_xlfn.XLOOKUP(NW$1,EET!$B:$B,EET!$K:$K)</f>
        <v>0</v>
      </c>
      <c r="NX3" s="264">
        <f>_xlfn.XLOOKUP(NX$1,EET!$B:$B,EET!$K:$K)</f>
        <v>0</v>
      </c>
      <c r="NY3" s="264">
        <f>_xlfn.XLOOKUP(NY$1,EET!$B:$B,EET!$K:$K)</f>
        <v>0</v>
      </c>
      <c r="NZ3" s="264">
        <f>_xlfn.XLOOKUP(NZ$1,EET!$B:$B,EET!$K:$K)</f>
        <v>0</v>
      </c>
      <c r="OA3" s="264">
        <f>_xlfn.XLOOKUP(OA$1,EET!$B:$B,EET!$K:$K)</f>
        <v>0</v>
      </c>
      <c r="OB3" s="264">
        <f>_xlfn.XLOOKUP(OB$1,EET!$B:$B,EET!$K:$K)</f>
        <v>0</v>
      </c>
      <c r="OC3" s="264">
        <f>_xlfn.XLOOKUP(OC$1,EET!$B:$B,EET!$K:$K)</f>
        <v>0</v>
      </c>
      <c r="OD3" s="264">
        <f>_xlfn.XLOOKUP(OD$1,EET!$B:$B,EET!$K:$K)</f>
        <v>0</v>
      </c>
      <c r="OE3" s="264">
        <f>_xlfn.XLOOKUP(OE$1,EET!$B:$B,EET!$K:$K)</f>
        <v>0</v>
      </c>
      <c r="OF3" s="264">
        <f>_xlfn.XLOOKUP(OF$1,EET!$B:$B,EET!$K:$K)</f>
        <v>0</v>
      </c>
      <c r="OG3" s="264">
        <f>_xlfn.XLOOKUP(OG$1,EET!$B:$B,EET!$K:$K)</f>
        <v>0</v>
      </c>
      <c r="OH3" s="264">
        <f>_xlfn.XLOOKUP(OH$1,EET!$B:$B,EET!$K:$K)</f>
        <v>0</v>
      </c>
      <c r="OI3" s="264">
        <f>_xlfn.XLOOKUP(OI$1,EET!$B:$B,EET!$K:$K)</f>
        <v>0</v>
      </c>
      <c r="OJ3" s="264">
        <f>_xlfn.XLOOKUP(OJ$1,EET!$B:$B,EET!$K:$K)</f>
        <v>0</v>
      </c>
      <c r="OK3" s="264">
        <f>_xlfn.XLOOKUP(OK$1,EET!$B:$B,EET!$K:$K)</f>
        <v>0</v>
      </c>
      <c r="OL3" s="264">
        <f>_xlfn.XLOOKUP(OL$1,EET!$B:$B,EET!$K:$K)</f>
        <v>0</v>
      </c>
      <c r="OM3" s="264">
        <f>_xlfn.XLOOKUP(OM$1,EET!$B:$B,EET!$K:$K)</f>
        <v>0</v>
      </c>
      <c r="ON3" s="264">
        <f>_xlfn.XLOOKUP(ON$1,EET!$B:$B,EET!$K:$K)</f>
        <v>0</v>
      </c>
      <c r="OO3" s="264">
        <f>_xlfn.XLOOKUP(OO$1,EET!$B:$B,EET!$K:$K)</f>
        <v>0</v>
      </c>
      <c r="OP3" s="264">
        <f>_xlfn.XLOOKUP(OP$1,EET!$B:$B,EET!$K:$K)</f>
        <v>0</v>
      </c>
      <c r="OQ3" s="264">
        <f>_xlfn.XLOOKUP(OQ$1,EET!$B:$B,EET!$K:$K)</f>
        <v>0</v>
      </c>
      <c r="OR3" s="264">
        <f>_xlfn.XLOOKUP(OR$1,EET!$B:$B,EET!$K:$K)</f>
        <v>0</v>
      </c>
      <c r="OS3" s="264">
        <f>_xlfn.XLOOKUP(OS$1,EET!$B:$B,EET!$K:$K)</f>
        <v>0</v>
      </c>
      <c r="OT3" s="264">
        <f>_xlfn.XLOOKUP(OT$1,EET!$B:$B,EET!$K:$K)</f>
        <v>0</v>
      </c>
      <c r="OU3" s="264">
        <f>_xlfn.XLOOKUP(OU$1,EET!$B:$B,EET!$K:$K)</f>
        <v>0</v>
      </c>
      <c r="OV3" s="264">
        <f>_xlfn.XLOOKUP(OV$1,EET!$B:$B,EET!$K:$K)</f>
        <v>0</v>
      </c>
      <c r="OW3" s="264">
        <f>_xlfn.XLOOKUP(OW$1,EET!$B:$B,EET!$K:$K)</f>
        <v>0</v>
      </c>
      <c r="OX3" s="264">
        <f>_xlfn.XLOOKUP(OX$1,EET!$B:$B,EET!$K:$K)</f>
        <v>0</v>
      </c>
      <c r="OY3" s="264">
        <f>_xlfn.XLOOKUP(OY$1,EET!$B:$B,EET!$K:$K)</f>
        <v>0</v>
      </c>
      <c r="OZ3" s="264">
        <f>_xlfn.XLOOKUP(OZ$1,EET!$B:$B,EET!$K:$K)</f>
        <v>0</v>
      </c>
      <c r="PA3" s="264">
        <f>_xlfn.XLOOKUP(PA$1,EET!$B:$B,EET!$K:$K)</f>
        <v>0</v>
      </c>
      <c r="PB3" s="264">
        <f>_xlfn.XLOOKUP(PB$1,EET!$B:$B,EET!$K:$K)</f>
        <v>0</v>
      </c>
      <c r="PC3" s="264">
        <f>_xlfn.XLOOKUP(PC$1,EET!$B:$B,EET!$K:$K)</f>
        <v>0</v>
      </c>
      <c r="PD3" s="264">
        <f>_xlfn.XLOOKUP(PD$1,EET!$B:$B,EET!$K:$K)</f>
        <v>0</v>
      </c>
      <c r="PE3" s="264">
        <f>_xlfn.XLOOKUP(PE$1,EET!$B:$B,EET!$K:$K)</f>
        <v>0</v>
      </c>
      <c r="PF3" s="264">
        <f>_xlfn.XLOOKUP(PF$1,EET!$B:$B,EET!$K:$K)</f>
        <v>0</v>
      </c>
      <c r="PG3" s="264">
        <f>_xlfn.XLOOKUP(PG$1,EET!$B:$B,EET!$K:$K)</f>
        <v>0</v>
      </c>
      <c r="PH3" s="264">
        <f>_xlfn.XLOOKUP(PH$1,EET!$B:$B,EET!$K:$K)</f>
        <v>0</v>
      </c>
      <c r="PI3" s="264">
        <f>_xlfn.XLOOKUP(PI$1,EET!$B:$B,EET!$K:$K)</f>
        <v>0</v>
      </c>
      <c r="PJ3" s="264">
        <f>_xlfn.XLOOKUP(PJ$1,EET!$B:$B,EET!$K:$K)</f>
        <v>0</v>
      </c>
      <c r="PK3" s="264">
        <f>_xlfn.XLOOKUP(PK$1,EET!$B:$B,EET!$K:$K)</f>
        <v>0</v>
      </c>
      <c r="PL3" s="264">
        <f>_xlfn.XLOOKUP(PL$1,EET!$B:$B,EET!$K:$K)</f>
        <v>0</v>
      </c>
      <c r="PM3" s="264">
        <f>_xlfn.XLOOKUP(PM$1,EET!$B:$B,EET!$K:$K)</f>
        <v>0</v>
      </c>
      <c r="PN3" s="264">
        <f>_xlfn.XLOOKUP(PN$1,EET!$B:$B,EET!$K:$K)</f>
        <v>0</v>
      </c>
      <c r="PO3" s="264">
        <f>_xlfn.XLOOKUP(PO$1,EET!$B:$B,EET!$K:$K)</f>
        <v>0</v>
      </c>
      <c r="PP3" s="264">
        <f>_xlfn.XLOOKUP(PP$1,EET!$B:$B,EET!$K:$K)</f>
        <v>0</v>
      </c>
      <c r="PQ3" s="264">
        <f>_xlfn.XLOOKUP(PQ$1,EET!$B:$B,EET!$K:$K)</f>
        <v>0</v>
      </c>
      <c r="PR3" s="264">
        <f>_xlfn.XLOOKUP(PR$1,EET!$B:$B,EET!$K:$K)</f>
        <v>0</v>
      </c>
      <c r="PS3" s="264">
        <f>_xlfn.XLOOKUP(PS$1,EET!$B:$B,EET!$K:$K)</f>
        <v>0</v>
      </c>
      <c r="PT3" s="264">
        <f>_xlfn.XLOOKUP(PT$1,EET!$B:$B,EET!$K:$K)</f>
        <v>0</v>
      </c>
      <c r="PU3" s="264">
        <f>_xlfn.XLOOKUP(PU$1,EET!$B:$B,EET!$K:$K)</f>
        <v>0</v>
      </c>
      <c r="PV3" s="264">
        <f>_xlfn.XLOOKUP(PV$1,EET!$B:$B,EET!$K:$K)</f>
        <v>0</v>
      </c>
      <c r="PW3" s="264">
        <f>_xlfn.XLOOKUP(PW$1,EET!$B:$B,EET!$K:$K)</f>
        <v>0</v>
      </c>
      <c r="PX3" s="264">
        <f>_xlfn.XLOOKUP(PX$1,EET!$B:$B,EET!$K:$K)</f>
        <v>0</v>
      </c>
      <c r="PY3" s="264">
        <f>_xlfn.XLOOKUP(PY$1,EET!$B:$B,EET!$K:$K)</f>
        <v>0</v>
      </c>
      <c r="PZ3" s="264">
        <f>_xlfn.XLOOKUP(PZ$1,EET!$B:$B,EET!$K:$K)</f>
        <v>0</v>
      </c>
      <c r="QA3" s="264">
        <f>_xlfn.XLOOKUP(QA$1,EET!$B:$B,EET!$K:$K)</f>
        <v>0</v>
      </c>
      <c r="QB3" s="264">
        <f>_xlfn.XLOOKUP(QB$1,EET!$B:$B,EET!$K:$K)</f>
        <v>0</v>
      </c>
      <c r="QC3" s="264">
        <f>_xlfn.XLOOKUP(QC$1,EET!$B:$B,EET!$K:$K)</f>
        <v>0</v>
      </c>
      <c r="QD3" s="264">
        <f>_xlfn.XLOOKUP(QD$1,EET!$B:$B,EET!$K:$K)</f>
        <v>0</v>
      </c>
      <c r="QE3" s="264">
        <f>_xlfn.XLOOKUP(QE$1,EET!$B:$B,EET!$K:$K)</f>
        <v>0</v>
      </c>
      <c r="QF3" s="264">
        <f>_xlfn.XLOOKUP(QF$1,EET!$B:$B,EET!$K:$K)</f>
        <v>0</v>
      </c>
      <c r="QG3" s="264">
        <f>_xlfn.XLOOKUP(QG$1,EET!$B:$B,EET!$K:$K)</f>
        <v>0</v>
      </c>
      <c r="QH3" s="264">
        <f>_xlfn.XLOOKUP(QH$1,EET!$B:$B,EET!$K:$K)</f>
        <v>0</v>
      </c>
      <c r="QI3" s="264">
        <f>_xlfn.XLOOKUP(QI$1,EET!$B:$B,EET!$K:$K)</f>
        <v>0</v>
      </c>
      <c r="QJ3" s="264">
        <f>_xlfn.XLOOKUP(QJ$1,EET!$B:$B,EET!$K:$K)</f>
        <v>0</v>
      </c>
      <c r="QK3" s="264">
        <f>_xlfn.XLOOKUP(QK$1,EET!$B:$B,EET!$K:$K)</f>
        <v>0</v>
      </c>
      <c r="QL3" s="264">
        <f>_xlfn.XLOOKUP(QL$1,EET!$B:$B,EET!$K:$K)</f>
        <v>0</v>
      </c>
      <c r="QM3" s="264">
        <f>_xlfn.XLOOKUP(QM$1,EET!$B:$B,EET!$K:$K)</f>
        <v>0</v>
      </c>
      <c r="QN3" s="264">
        <f>_xlfn.XLOOKUP(QN$1,EET!$B:$B,EET!$K:$K)</f>
        <v>0</v>
      </c>
      <c r="QO3" s="264">
        <f>_xlfn.XLOOKUP(QO$1,EET!$B:$B,EET!$K:$K)</f>
        <v>0</v>
      </c>
      <c r="QP3" s="264">
        <f>_xlfn.XLOOKUP(QP$1,EET!$B:$B,EET!$K:$K)</f>
        <v>0</v>
      </c>
      <c r="QQ3" s="264">
        <f>_xlfn.XLOOKUP(QQ$1,EET!$B:$B,EET!$K:$K)</f>
        <v>0</v>
      </c>
      <c r="QR3" s="264">
        <f>_xlfn.XLOOKUP(QR$1,EET!$B:$B,EET!$K:$K)</f>
        <v>0</v>
      </c>
      <c r="QS3" s="264" t="str">
        <f>_xlfn.XLOOKUP(QS$1,EET!$B:$B,EET!$K:$K)</f>
        <v>Y</v>
      </c>
      <c r="QT3" s="264" t="str">
        <f>_xlfn.XLOOKUP(QT$1,EET!$B:$B,EET!$K:$K)</f>
        <v>https://nextstage-am.com/wp-content/uploads/download-manager-files/Documents%20publics/Politique%20d%20exclusion%20NextStage%20AM.pdf?x83623</v>
      </c>
      <c r="QU3" s="264" t="str">
        <f>_xlfn.XLOOKUP(QU$1,EET!$B:$B,EET!$K:$K)</f>
        <v>Y</v>
      </c>
      <c r="QV3" s="264" t="str">
        <f>_xlfn.XLOOKUP(QV$1,EET!$B:$B,EET!$K:$K)</f>
        <v>R</v>
      </c>
      <c r="QW3" s="264">
        <f>_xlfn.XLOOKUP(QW$1,EET!$B:$B,EET!$K:$K)</f>
        <v>0</v>
      </c>
      <c r="QX3" s="264" t="str">
        <f>_xlfn.XLOOKUP(QX$1,EET!$B:$B,EET!$K:$K)</f>
        <v>UPD</v>
      </c>
      <c r="QY3" s="264" t="str">
        <f>_xlfn.XLOOKUP(QY$1,EET!$B:$B,EET!$K:$K)</f>
        <v>N</v>
      </c>
      <c r="QZ3" s="264">
        <f>_xlfn.XLOOKUP(QZ$1,EET!$B:$B,EET!$K:$K)</f>
        <v>0</v>
      </c>
      <c r="RA3" s="264">
        <f>_xlfn.XLOOKUP(RA$1,EET!$B:$B,EET!$K:$K)</f>
        <v>0</v>
      </c>
      <c r="RB3" s="264">
        <f>_xlfn.XLOOKUP(RB$1,EET!$B:$B,EET!$K:$K)</f>
        <v>0</v>
      </c>
      <c r="RC3" s="264">
        <f>_xlfn.XLOOKUP(RC$1,EET!$B:$B,EET!$K:$K)</f>
        <v>0</v>
      </c>
      <c r="RD3" s="264">
        <f>_xlfn.XLOOKUP(RD$1,EET!$B:$B,EET!$K:$K)</f>
        <v>0</v>
      </c>
      <c r="RE3" s="264">
        <f>_xlfn.XLOOKUP(RE$1,EET!$B:$B,EET!$K:$K)</f>
        <v>0</v>
      </c>
      <c r="RF3" s="264">
        <f>_xlfn.XLOOKUP(RF$1,EET!$B:$B,EET!$K:$K)</f>
        <v>0</v>
      </c>
      <c r="RG3" s="264">
        <f>_xlfn.XLOOKUP(RG$1,EET!$B:$B,EET!$K:$K)</f>
        <v>0</v>
      </c>
      <c r="RH3" s="264">
        <f>_xlfn.XLOOKUP(RH$1,EET!$B:$B,EET!$K:$K)</f>
        <v>0</v>
      </c>
      <c r="RI3" s="264">
        <f>_xlfn.XLOOKUP(RI$1,EET!$B:$B,EET!$K:$K)</f>
        <v>0</v>
      </c>
      <c r="RJ3" s="264">
        <f>_xlfn.XLOOKUP(RJ$1,EET!$B:$B,EET!$K:$K)</f>
        <v>0</v>
      </c>
      <c r="RK3" s="264" t="str">
        <f>_xlfn.XLOOKUP(RK$1,EET!$B:$B,EET!$K:$K)</f>
        <v>N</v>
      </c>
      <c r="RL3" s="264">
        <f>_xlfn.XLOOKUP(RL$1,EET!$B:$B,EET!$K:$K)</f>
        <v>0</v>
      </c>
      <c r="RM3" s="264">
        <f>_xlfn.XLOOKUP(RM$1,EET!$B:$B,EET!$K:$K)</f>
        <v>0</v>
      </c>
      <c r="RN3" s="264">
        <f>_xlfn.XLOOKUP(RN$1,EET!$B:$B,EET!$K:$K)</f>
        <v>0</v>
      </c>
      <c r="RO3" s="264" t="str">
        <f>_xlfn.XLOOKUP(RO$1,EET!$B:$B,EET!$K:$K)</f>
        <v>Y</v>
      </c>
      <c r="RP3" s="264" t="str">
        <f>_xlfn.XLOOKUP(RP$1,EET!$B:$B,EET!$K:$K)</f>
        <v>R</v>
      </c>
      <c r="RQ3" s="264">
        <f>_xlfn.XLOOKUP(RQ$1,EET!$B:$B,EET!$K:$K)</f>
        <v>0</v>
      </c>
      <c r="RR3" s="264" t="str">
        <f>_xlfn.XLOOKUP(RR$1,EET!$B:$B,EET!$K:$K)</f>
        <v>UPD</v>
      </c>
      <c r="RS3" s="264">
        <f>_xlfn.XLOOKUP(RS$1,EET!$B:$B,EET!$K:$K)</f>
        <v>0</v>
      </c>
      <c r="RT3" s="264">
        <f>_xlfn.XLOOKUP(RT$1,EET!$B:$B,EET!$K:$K)</f>
        <v>0</v>
      </c>
      <c r="RU3" s="264" t="str">
        <f>_xlfn.XLOOKUP(RU$1,EET!$B:$B,EET!$K:$K)</f>
        <v>N</v>
      </c>
      <c r="RV3" s="264" t="str">
        <f>_xlfn.XLOOKUP(RV$1,EET!$B:$B,EET!$K:$K)</f>
        <v>N</v>
      </c>
      <c r="RW3" s="264">
        <f>_xlfn.XLOOKUP(RW$1,EET!$B:$B,EET!$K:$K)</f>
        <v>0</v>
      </c>
      <c r="RX3" s="264">
        <f>_xlfn.XLOOKUP(RX$1,EET!$B:$B,EET!$K:$K)</f>
        <v>0</v>
      </c>
      <c r="RY3" s="264">
        <f>_xlfn.XLOOKUP(RY$1,EET!$B:$B,EET!$K:$K)</f>
        <v>0</v>
      </c>
      <c r="RZ3" s="264" t="str">
        <f>_xlfn.XLOOKUP(RZ$1,EET!$B:$B,EET!$K:$K)</f>
        <v>Y</v>
      </c>
      <c r="SA3" s="264" t="str">
        <f>_xlfn.XLOOKUP(SA$1,EET!$B:$B,EET!$K:$K)</f>
        <v>R</v>
      </c>
      <c r="SB3" s="264">
        <f>_xlfn.XLOOKUP(SB$1,EET!$B:$B,EET!$K:$K)</f>
        <v>0</v>
      </c>
      <c r="SC3" s="264" t="str">
        <f>_xlfn.XLOOKUP(SC$1,EET!$B:$B,EET!$K:$K)</f>
        <v>UPD</v>
      </c>
      <c r="SD3" s="264" t="str">
        <f>_xlfn.XLOOKUP(SD$1,EET!$B:$B,EET!$K:$K)</f>
        <v>Y</v>
      </c>
      <c r="SE3" s="264" t="str">
        <f>_xlfn.XLOOKUP(SE$1,EET!$B:$B,EET!$K:$K)</f>
        <v>R</v>
      </c>
      <c r="SF3" s="264">
        <f>_xlfn.XLOOKUP(SF$1,EET!$B:$B,EET!$K:$K)</f>
        <v>0</v>
      </c>
      <c r="SG3" s="264" t="str">
        <f>_xlfn.XLOOKUP(SG$1,EET!$B:$B,EET!$K:$K)</f>
        <v>UPD</v>
      </c>
      <c r="SH3" s="264">
        <f>_xlfn.XLOOKUP(SH$1,EET!$B:$B,EET!$K:$K)</f>
        <v>0</v>
      </c>
      <c r="SI3" s="264">
        <f>_xlfn.XLOOKUP(SI$1,EET!$B:$B,EET!$K:$K)</f>
        <v>0</v>
      </c>
      <c r="SJ3" s="264">
        <f>_xlfn.XLOOKUP(SJ$1,EET!$B:$B,EET!$K:$K)</f>
        <v>0</v>
      </c>
      <c r="SK3" s="264">
        <f>_xlfn.XLOOKUP(SK$1,EET!$B:$B,EET!$K:$K)</f>
        <v>0</v>
      </c>
      <c r="SL3" s="264">
        <f>_xlfn.XLOOKUP(SL$1,EET!$B:$B,EET!$K:$K)</f>
        <v>0</v>
      </c>
      <c r="SM3" s="264">
        <f>_xlfn.XLOOKUP(SM$1,EET!$B:$B,EET!$K:$K)</f>
        <v>0</v>
      </c>
      <c r="SN3" s="264">
        <f>_xlfn.XLOOKUP(SN$1,EET!$B:$B,EET!$K:$K)</f>
        <v>0</v>
      </c>
      <c r="SO3" s="264">
        <f>_xlfn.XLOOKUP(SO$1,EET!$B:$B,EET!$K:$K)</f>
        <v>0</v>
      </c>
      <c r="SP3" s="264">
        <f>_xlfn.XLOOKUP(SP$1,EET!$B:$B,EET!$K:$K)</f>
        <v>0</v>
      </c>
      <c r="SQ3" s="264">
        <f>_xlfn.XLOOKUP(SQ$1,EET!$B:$B,EET!$K:$K)</f>
        <v>0</v>
      </c>
      <c r="SR3" s="264">
        <f>_xlfn.XLOOKUP(SR$1,EET!$B:$B,EET!$K:$K)</f>
        <v>0</v>
      </c>
      <c r="SS3" s="264">
        <f>_xlfn.XLOOKUP(SS$1,EET!$B:$B,EET!$K:$K)</f>
        <v>0</v>
      </c>
      <c r="ST3" s="264">
        <f>_xlfn.XLOOKUP(ST$1,EET!$B:$B,EET!$K:$K)</f>
        <v>0</v>
      </c>
      <c r="SU3" s="264">
        <f>_xlfn.XLOOKUP(SU$1,EET!$B:$B,EET!$K:$K)</f>
        <v>0</v>
      </c>
      <c r="SV3" s="264">
        <f>_xlfn.XLOOKUP(SV$1,EET!$B:$B,EET!$K:$K)</f>
        <v>0</v>
      </c>
      <c r="SW3" s="264" t="str">
        <f>_xlfn.XLOOKUP(SW$1,EET!$B:$B,EET!$K:$K)</f>
        <v>N</v>
      </c>
      <c r="SX3" s="264">
        <f>_xlfn.XLOOKUP(SX$1,EET!$B:$B,EET!$K:$K)</f>
        <v>0</v>
      </c>
      <c r="SY3" s="264">
        <f>_xlfn.XLOOKUP(SY$1,EET!$B:$B,EET!$K:$K)</f>
        <v>0</v>
      </c>
      <c r="SZ3" s="264" t="str">
        <f>_xlfn.XLOOKUP(SZ$1,EET!$B:$B,EET!$K:$K)</f>
        <v>Y</v>
      </c>
      <c r="TA3" s="264" t="str">
        <f>_xlfn.XLOOKUP(TA$1,EET!$B:$B,EET!$K:$K)</f>
        <v>R</v>
      </c>
      <c r="TB3" s="264">
        <f>_xlfn.XLOOKUP(TB$1,EET!$B:$B,EET!$K:$K)</f>
        <v>0</v>
      </c>
      <c r="TC3" s="264" t="str">
        <f>_xlfn.XLOOKUP(TC$1,EET!$B:$B,EET!$K:$K)</f>
        <v>UPD</v>
      </c>
      <c r="TD3" s="264" t="str">
        <f>_xlfn.XLOOKUP(TD$1,EET!$B:$B,EET!$K:$K)</f>
        <v>Y</v>
      </c>
      <c r="TE3" s="264" t="str">
        <f>_xlfn.XLOOKUP(TE$1,EET!$B:$B,EET!$K:$K)</f>
        <v>R</v>
      </c>
      <c r="TF3" s="264">
        <f>_xlfn.XLOOKUP(TF$1,EET!$B:$B,EET!$K:$K)</f>
        <v>0</v>
      </c>
      <c r="TG3" s="264" t="str">
        <f>_xlfn.XLOOKUP(TG$1,EET!$B:$B,EET!$K:$K)</f>
        <v>UPD</v>
      </c>
      <c r="TH3" s="264">
        <f>_xlfn.XLOOKUP(TH$1,EET!$B:$B,EET!$K:$K)</f>
        <v>0</v>
      </c>
      <c r="TI3" s="264">
        <f>_xlfn.XLOOKUP(TI$1,EET!$B:$B,EET!$K:$K)</f>
        <v>0</v>
      </c>
      <c r="TJ3" s="264">
        <f>_xlfn.XLOOKUP(TJ$1,EET!$B:$B,EET!$K:$K)</f>
        <v>0</v>
      </c>
      <c r="TK3" s="264">
        <f>_xlfn.XLOOKUP(TK$1,EET!$B:$B,EET!$K:$K)</f>
        <v>0</v>
      </c>
      <c r="TL3" s="264">
        <f>_xlfn.XLOOKUP(TL$1,EET!$B:$B,EET!$K:$K)</f>
        <v>0</v>
      </c>
      <c r="TM3" s="264">
        <f>_xlfn.XLOOKUP(TM$1,EET!$B:$B,EET!$K:$K)</f>
        <v>0</v>
      </c>
      <c r="TN3" s="264">
        <f>_xlfn.XLOOKUP(TN$1,EET!$B:$B,EET!$K:$K)</f>
        <v>0</v>
      </c>
      <c r="TO3" s="264">
        <f>_xlfn.XLOOKUP(TO$1,EET!$B:$B,EET!$K:$K)</f>
        <v>0</v>
      </c>
      <c r="TP3" s="264">
        <f>_xlfn.XLOOKUP(TP$1,EET!$B:$B,EET!$K:$K)</f>
        <v>0</v>
      </c>
      <c r="TQ3" s="264">
        <f>_xlfn.XLOOKUP(TQ$1,EET!$B:$B,EET!$K:$K)</f>
        <v>0</v>
      </c>
      <c r="TR3" s="264" t="str">
        <f>_xlfn.XLOOKUP(TR$1,EET!$B:$B,EET!$K:$K)</f>
        <v>Y</v>
      </c>
      <c r="TS3" s="264" t="str">
        <f>_xlfn.XLOOKUP(TS$1,EET!$B:$B,EET!$K:$K)</f>
        <v>R</v>
      </c>
      <c r="TT3" s="264">
        <f>_xlfn.XLOOKUP(TT$1,EET!$B:$B,EET!$K:$K)</f>
        <v>0</v>
      </c>
      <c r="TU3" s="264" t="str">
        <f>_xlfn.XLOOKUP(TU$1,EET!$B:$B,EET!$K:$K)</f>
        <v>UPD</v>
      </c>
      <c r="TV3" s="264" t="str">
        <f>_xlfn.XLOOKUP(TV$1,EET!$B:$B,EET!$K:$K)</f>
        <v>Y</v>
      </c>
      <c r="TW3" s="264" t="str">
        <f>_xlfn.XLOOKUP(TW$1,EET!$B:$B,EET!$K:$K)</f>
        <v>R</v>
      </c>
      <c r="TX3" s="264">
        <f>_xlfn.XLOOKUP(TX$1,EET!$B:$B,EET!$K:$K)</f>
        <v>0</v>
      </c>
      <c r="TY3" s="264" t="str">
        <f>_xlfn.XLOOKUP(TY$1,EET!$B:$B,EET!$K:$K)</f>
        <v>UPD</v>
      </c>
      <c r="TZ3" s="264" t="str">
        <f>_xlfn.XLOOKUP(TZ$1,EET!$B:$B,EET!$K:$K)</f>
        <v>Y</v>
      </c>
      <c r="UA3" s="264" t="str">
        <f>_xlfn.XLOOKUP(UA$1,EET!$B:$B,EET!$K:$K)</f>
        <v>R</v>
      </c>
      <c r="UB3" s="264">
        <f>_xlfn.XLOOKUP(UB$1,EET!$B:$B,EET!$K:$K)</f>
        <v>0</v>
      </c>
      <c r="UC3" s="264" t="str">
        <f>_xlfn.XLOOKUP(UC$1,EET!$B:$B,EET!$K:$K)</f>
        <v>UPD</v>
      </c>
      <c r="UD3" s="264" t="str">
        <f>_xlfn.XLOOKUP(UD$1,EET!$B:$B,EET!$K:$K)</f>
        <v>Y</v>
      </c>
      <c r="UE3" s="264" t="str">
        <f>_xlfn.XLOOKUP(UE$1,EET!$B:$B,EET!$K:$K)</f>
        <v>R</v>
      </c>
      <c r="UF3" s="264">
        <f>_xlfn.XLOOKUP(UF$1,EET!$B:$B,EET!$K:$K)</f>
        <v>0</v>
      </c>
      <c r="UG3" s="264" t="str">
        <f>_xlfn.XLOOKUP(UG$1,EET!$B:$B,EET!$K:$K)</f>
        <v>UPD</v>
      </c>
      <c r="UH3" s="264">
        <f>_xlfn.XLOOKUP(UH$1,EET!$B:$B,EET!$K:$K)</f>
        <v>0</v>
      </c>
      <c r="UI3" s="264">
        <f>_xlfn.XLOOKUP(UI$1,EET!$B:$B,EET!$K:$K)</f>
        <v>0</v>
      </c>
      <c r="UJ3" s="264">
        <f>_xlfn.XLOOKUP(UJ$1,EET!$B:$B,EET!$K:$K)</f>
        <v>0</v>
      </c>
      <c r="UK3" s="264">
        <f>_xlfn.XLOOKUP(UK$1,EET!$B:$B,EET!$K:$K)</f>
        <v>0</v>
      </c>
      <c r="UL3" s="264" t="str">
        <f>_xlfn.XLOOKUP(UL$1,EET!$B:$B,EET!$K:$K)</f>
        <v>Y</v>
      </c>
      <c r="UM3" s="264" t="str">
        <f>_xlfn.XLOOKUP(UM$1,EET!$B:$B,EET!$K:$K)</f>
        <v>Y</v>
      </c>
      <c r="UN3" s="264" t="str">
        <f>_xlfn.XLOOKUP(UN$1,EET!$B:$B,EET!$K:$K)</f>
        <v>Y</v>
      </c>
      <c r="UO3" s="264">
        <f>_xlfn.XLOOKUP(UO$1,EET!$B:$B,EET!$K:$K)</f>
        <v>0</v>
      </c>
      <c r="UP3" s="264">
        <f>_xlfn.XLOOKUP(UP$1,EET!$B:$B,EET!$K:$K)</f>
        <v>0</v>
      </c>
      <c r="UQ3" s="264">
        <f>_xlfn.XLOOKUP(UQ$1,EET!$B:$B,EET!$K:$K)</f>
        <v>0</v>
      </c>
      <c r="UR3" s="264">
        <f>_xlfn.XLOOKUP(UR$1,EET!$B:$B,EET!$K:$K)</f>
        <v>0</v>
      </c>
      <c r="US3" s="264">
        <f>_xlfn.XLOOKUP(US$1,EET!$B:$B,EET!$K:$K)</f>
        <v>0</v>
      </c>
      <c r="UT3" s="264">
        <f>_xlfn.XLOOKUP(UT$1,EET!$B:$B,EET!$K:$K)</f>
        <v>0</v>
      </c>
      <c r="UU3" s="264">
        <f>_xlfn.XLOOKUP(UU$1,EET!$B:$B,EET!$K:$K)</f>
        <v>0</v>
      </c>
      <c r="UV3" s="264">
        <f>_xlfn.XLOOKUP(UV$1,EET!$B:$B,EET!$K:$K)</f>
        <v>0</v>
      </c>
      <c r="UW3" s="264">
        <f>_xlfn.XLOOKUP(UW$1,EET!$B:$B,EET!$K:$K)</f>
        <v>0</v>
      </c>
      <c r="UX3" s="264">
        <f>_xlfn.XLOOKUP(UX$1,EET!$B:$B,EET!$K:$K)</f>
        <v>0</v>
      </c>
      <c r="UY3" s="264">
        <f>_xlfn.XLOOKUP(UY$1,EET!$B:$B,EET!$K:$K)</f>
        <v>0</v>
      </c>
      <c r="UZ3" s="264">
        <f>_xlfn.XLOOKUP(UZ$1,EET!$B:$B,EET!$K:$K)</f>
        <v>0</v>
      </c>
      <c r="VA3" s="264">
        <f>_xlfn.XLOOKUP(VA$1,EET!$B:$B,EET!$K:$K)</f>
        <v>0</v>
      </c>
      <c r="VB3" s="264">
        <f>_xlfn.XLOOKUP(VB$1,EET!$B:$B,EET!$K:$K)</f>
        <v>0</v>
      </c>
      <c r="VC3" s="264">
        <f>_xlfn.XLOOKUP(VC$1,EET!$B:$B,EET!$K:$K)</f>
        <v>0</v>
      </c>
      <c r="VD3" s="264">
        <f>_xlfn.XLOOKUP(VD$1,EET!$B:$B,EET!$K:$K)</f>
        <v>0</v>
      </c>
      <c r="VE3" s="264">
        <f>_xlfn.XLOOKUP(VE$1,EET!$B:$B,EET!$K:$K)</f>
        <v>0</v>
      </c>
      <c r="VF3" s="264">
        <f>_xlfn.XLOOKUP(VF$1,EET!$B:$B,EET!$K:$K)</f>
        <v>0</v>
      </c>
      <c r="VG3" s="264">
        <f>_xlfn.XLOOKUP(VG$1,EET!$B:$B,EET!$K:$K)</f>
        <v>0</v>
      </c>
      <c r="VH3" s="264">
        <f>_xlfn.XLOOKUP(VH$1,EET!$B:$B,EET!$K:$K)</f>
        <v>0</v>
      </c>
      <c r="VI3" s="264" t="str">
        <f>_xlfn.XLOOKUP(VI$1,EET!$B:$B,EET!$K:$K)</f>
        <v>N</v>
      </c>
      <c r="VJ3" s="264">
        <f>_xlfn.XLOOKUP(VJ$1,EET!$B:$B,EET!$K:$K)</f>
        <v>0</v>
      </c>
      <c r="VK3" s="264">
        <f>_xlfn.XLOOKUP(VK$1,EET!$B:$B,EET!$K:$K)</f>
        <v>0</v>
      </c>
      <c r="VL3" s="264">
        <f>_xlfn.XLOOKUP(VL$1,EET!$B:$B,EET!$K:$K)</f>
        <v>0</v>
      </c>
      <c r="VM3" s="264">
        <f>_xlfn.XLOOKUP(VM$1,EET!$B:$B,EET!$K:$K)</f>
        <v>0</v>
      </c>
      <c r="VN3" s="264">
        <f>_xlfn.XLOOKUP(VN$1,EET!$B:$B,EET!$K:$K)</f>
        <v>0</v>
      </c>
      <c r="VO3" s="264">
        <f>_xlfn.XLOOKUP(VO$1,EET!$B:$B,EET!$K:$K)</f>
        <v>0</v>
      </c>
      <c r="VP3" s="264">
        <f>_xlfn.XLOOKUP(VP$1,EET!$B:$B,EET!$K:$K)</f>
        <v>0</v>
      </c>
      <c r="VQ3" s="264">
        <f>_xlfn.XLOOKUP(VQ$1,EET!$B:$B,EET!$K:$K)</f>
        <v>0</v>
      </c>
      <c r="VR3" s="264">
        <f>_xlfn.XLOOKUP(VR$1,EET!$B:$B,EET!$K:$K)</f>
        <v>0</v>
      </c>
      <c r="VS3" s="264">
        <f>_xlfn.XLOOKUP(VS$1,EET!$B:$B,EET!$K:$K)</f>
        <v>0</v>
      </c>
      <c r="VT3" s="264">
        <f>_xlfn.XLOOKUP(VT$1,EET!$B:$B,EET!$K:$K)</f>
        <v>0</v>
      </c>
      <c r="VU3" s="264">
        <f>_xlfn.XLOOKUP(VU$1,EET!$B:$B,EET!$K:$K)</f>
        <v>0</v>
      </c>
      <c r="VV3" s="264">
        <f>_xlfn.XLOOKUP(VV$1,EET!$B:$B,EET!$K:$K)</f>
        <v>0</v>
      </c>
      <c r="VW3" s="264">
        <f>_xlfn.XLOOKUP(VW$1,EET!$B:$B,EET!$K:$K)</f>
        <v>0</v>
      </c>
      <c r="VX3" s="264">
        <f>_xlfn.XLOOKUP(VX$1,EET!$B:$B,EET!$K:$K)</f>
        <v>0</v>
      </c>
      <c r="VY3" s="264">
        <f>_xlfn.XLOOKUP(VY$1,EET!$B:$B,EET!$K:$K)</f>
        <v>0</v>
      </c>
      <c r="VZ3" s="264">
        <f>_xlfn.XLOOKUP(VZ$1,EET!$B:$B,EET!$K:$K)</f>
        <v>0</v>
      </c>
      <c r="WA3" s="264">
        <f>_xlfn.XLOOKUP(WA$1,EET!$B:$B,EET!$K:$K)</f>
        <v>0</v>
      </c>
      <c r="WB3" s="264">
        <f>_xlfn.XLOOKUP(WB$1,EET!$B:$B,EET!$K:$K)</f>
        <v>0</v>
      </c>
      <c r="WC3" s="264">
        <f>_xlfn.XLOOKUP(WC$1,EET!$B:$B,EET!$K:$K)</f>
        <v>0</v>
      </c>
      <c r="WD3" s="264">
        <f>_xlfn.XLOOKUP(WD$1,EET!$B:$B,EET!$K:$K)</f>
        <v>0</v>
      </c>
      <c r="WE3" s="264">
        <f>_xlfn.XLOOKUP(WE$1,EET!$B:$B,EET!$K:$K)</f>
        <v>0</v>
      </c>
      <c r="WF3" s="264">
        <f>_xlfn.XLOOKUP(WF$1,EET!$B:$B,EET!$K:$K)</f>
        <v>0</v>
      </c>
      <c r="WG3" s="264">
        <f>_xlfn.XLOOKUP(WG$1,EET!$B:$B,EET!$K:$K)</f>
        <v>0</v>
      </c>
      <c r="WH3" s="264">
        <f>_xlfn.XLOOKUP(WH$1,EET!$B:$B,EET!$K:$K)</f>
        <v>0</v>
      </c>
      <c r="WI3" s="264">
        <f>_xlfn.XLOOKUP(WI$1,EET!$B:$B,EET!$K:$K)</f>
        <v>0</v>
      </c>
      <c r="WJ3" s="264">
        <f>_xlfn.XLOOKUP(WJ$1,EET!$B:$B,EET!$K:$K)</f>
        <v>0</v>
      </c>
      <c r="WK3" s="264">
        <f>_xlfn.XLOOKUP(WK$1,EET!$B:$B,EET!$K:$K)</f>
        <v>0</v>
      </c>
      <c r="WL3" s="264">
        <f>_xlfn.XLOOKUP(WL$1,EET!$B:$B,EET!$K:$K)</f>
        <v>0</v>
      </c>
      <c r="WM3" s="264">
        <f>_xlfn.XLOOKUP(WM$1,EET!$B:$B,EET!$K:$K)</f>
        <v>0</v>
      </c>
      <c r="WN3" s="264">
        <f>_xlfn.XLOOKUP(WN$1,EET!$B:$B,EET!$K:$K)</f>
        <v>0</v>
      </c>
      <c r="WO3" s="264">
        <f>_xlfn.XLOOKUP(WO$1,EET!$B:$B,EET!$K:$K)</f>
        <v>0</v>
      </c>
      <c r="WP3" s="264">
        <f>_xlfn.XLOOKUP(WP$1,EET!$B:$B,EET!$K:$K)</f>
        <v>0</v>
      </c>
      <c r="WQ3" s="264">
        <f>_xlfn.XLOOKUP(WQ$1,EET!$B:$B,EET!$K:$K)</f>
        <v>0</v>
      </c>
      <c r="WR3" s="264">
        <f>_xlfn.XLOOKUP(WR$1,EET!$B:$B,EET!$K:$K)</f>
        <v>0</v>
      </c>
      <c r="WS3" s="264">
        <f>_xlfn.XLOOKUP(WS$1,EET!$B:$B,EET!$K:$K)</f>
        <v>0</v>
      </c>
      <c r="WT3" s="264">
        <f>_xlfn.XLOOKUP(WT$1,EET!$B:$B,EET!$K:$K)</f>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800"/>
  <sheetViews>
    <sheetView showGridLines="0" tabSelected="1" topLeftCell="E8" zoomScale="55" zoomScaleNormal="60" workbookViewId="0">
      <pane ySplit="3" topLeftCell="A88" activePane="bottomLeft" state="frozen"/>
      <selection activeCell="A8" sqref="A8"/>
      <selection pane="bottomLeft" activeCell="L93" sqref="L93"/>
    </sheetView>
  </sheetViews>
  <sheetFormatPr baseColWidth="10" defaultColWidth="43.44140625" defaultRowHeight="12" customHeight="1" outlineLevelRow="1"/>
  <cols>
    <col min="1" max="1" width="43.44140625" style="95"/>
    <col min="2" max="2" width="43.44140625" style="1"/>
    <col min="3" max="5" width="43.44140625" style="1" customWidth="1"/>
    <col min="6" max="10" width="43.44140625" style="95" customWidth="1"/>
    <col min="11" max="16384" width="43.44140625" style="147"/>
  </cols>
  <sheetData>
    <row r="1" spans="1:11" ht="12" hidden="1" customHeight="1"/>
    <row r="2" spans="1:11" ht="12" hidden="1" customHeight="1"/>
    <row r="3" spans="1:11" ht="12" hidden="1" customHeight="1"/>
    <row r="4" spans="1:11" ht="12" hidden="1" customHeight="1"/>
    <row r="5" spans="1:11" ht="12" hidden="1" customHeight="1"/>
    <row r="6" spans="1:11" ht="12" hidden="1" customHeight="1"/>
    <row r="7" spans="1:11" ht="12" hidden="1" customHeight="1"/>
    <row r="9" spans="1:11" ht="45" customHeight="1">
      <c r="A9" s="96"/>
      <c r="B9" s="257" t="s">
        <v>1145</v>
      </c>
      <c r="C9" s="258"/>
      <c r="D9" s="2"/>
      <c r="E9" s="3"/>
      <c r="F9" s="4"/>
      <c r="G9" s="4"/>
      <c r="H9" s="4"/>
      <c r="I9" s="4"/>
      <c r="J9" s="122"/>
    </row>
    <row r="10" spans="1:11" s="241" customFormat="1" ht="72" customHeight="1">
      <c r="A10" s="119" t="s">
        <v>0</v>
      </c>
      <c r="B10" s="120" t="s">
        <v>1</v>
      </c>
      <c r="C10" s="120" t="s">
        <v>2</v>
      </c>
      <c r="D10" s="120" t="s">
        <v>3</v>
      </c>
      <c r="E10" s="120" t="s">
        <v>1136</v>
      </c>
      <c r="F10" s="121" t="s">
        <v>4</v>
      </c>
      <c r="G10" s="244" t="s">
        <v>982</v>
      </c>
      <c r="H10" s="244" t="s">
        <v>1074</v>
      </c>
      <c r="I10" s="121" t="s">
        <v>5</v>
      </c>
      <c r="J10" s="123" t="s">
        <v>6</v>
      </c>
      <c r="K10" s="138" t="s">
        <v>1185</v>
      </c>
    </row>
    <row r="11" spans="1:11" ht="27.75" customHeight="1">
      <c r="A11" s="8" t="s">
        <v>7</v>
      </c>
      <c r="B11" s="9"/>
      <c r="C11" s="10"/>
      <c r="D11" s="10"/>
      <c r="E11" s="10"/>
      <c r="F11" s="46"/>
      <c r="G11" s="46"/>
      <c r="H11" s="26"/>
      <c r="I11" s="46"/>
      <c r="J11" s="46"/>
    </row>
    <row r="12" spans="1:11" ht="48" customHeight="1">
      <c r="A12" s="139">
        <v>1</v>
      </c>
      <c r="B12" s="140" t="s">
        <v>8</v>
      </c>
      <c r="C12" s="141" t="s">
        <v>9</v>
      </c>
      <c r="D12" s="142" t="s">
        <v>1126</v>
      </c>
      <c r="E12" s="143"/>
      <c r="F12" s="144" t="s">
        <v>10</v>
      </c>
      <c r="G12" s="144" t="s">
        <v>10</v>
      </c>
      <c r="H12" s="145"/>
      <c r="I12" s="144" t="s">
        <v>10</v>
      </c>
      <c r="J12" s="146" t="s">
        <v>10</v>
      </c>
      <c r="K12" s="133" t="s">
        <v>1126</v>
      </c>
    </row>
    <row r="13" spans="1:11" ht="60" customHeight="1">
      <c r="A13" s="97">
        <f t="shared" ref="A13:A21" si="0">A12+1</f>
        <v>2</v>
      </c>
      <c r="B13" s="12" t="s">
        <v>11</v>
      </c>
      <c r="C13" s="13" t="s">
        <v>12</v>
      </c>
      <c r="D13" s="13" t="s">
        <v>13</v>
      </c>
      <c r="E13" s="13" t="s">
        <v>14</v>
      </c>
      <c r="F13" s="81" t="s">
        <v>15</v>
      </c>
      <c r="G13" s="81" t="s">
        <v>15</v>
      </c>
      <c r="H13" s="82"/>
      <c r="I13" s="81" t="s">
        <v>15</v>
      </c>
      <c r="J13" s="124" t="s">
        <v>15</v>
      </c>
      <c r="K13" s="129" t="s">
        <v>1137</v>
      </c>
    </row>
    <row r="14" spans="1:11" ht="60" customHeight="1">
      <c r="A14" s="97">
        <f t="shared" si="0"/>
        <v>3</v>
      </c>
      <c r="B14" s="12" t="s">
        <v>16</v>
      </c>
      <c r="C14" s="13" t="s">
        <v>17</v>
      </c>
      <c r="D14" s="13" t="s">
        <v>13</v>
      </c>
      <c r="E14" s="13" t="s">
        <v>14</v>
      </c>
      <c r="F14" s="81" t="s">
        <v>15</v>
      </c>
      <c r="G14" s="81" t="s">
        <v>15</v>
      </c>
      <c r="H14" s="83"/>
      <c r="I14" s="81" t="s">
        <v>15</v>
      </c>
      <c r="J14" s="124" t="s">
        <v>15</v>
      </c>
      <c r="K14" s="128"/>
    </row>
    <row r="15" spans="1:11" ht="12" customHeight="1">
      <c r="A15" s="97">
        <f t="shared" si="0"/>
        <v>4</v>
      </c>
      <c r="B15" s="12" t="s">
        <v>18</v>
      </c>
      <c r="C15" s="13" t="s">
        <v>19</v>
      </c>
      <c r="D15" s="13" t="s">
        <v>13</v>
      </c>
      <c r="E15" s="15"/>
      <c r="F15" s="81" t="s">
        <v>15</v>
      </c>
      <c r="G15" s="81" t="s">
        <v>15</v>
      </c>
      <c r="H15" s="11"/>
      <c r="I15" s="81" t="s">
        <v>15</v>
      </c>
      <c r="J15" s="124" t="s">
        <v>15</v>
      </c>
      <c r="K15" s="128" t="s">
        <v>1138</v>
      </c>
    </row>
    <row r="16" spans="1:11" ht="36.75" customHeight="1">
      <c r="A16" s="16">
        <f t="shared" si="0"/>
        <v>5</v>
      </c>
      <c r="B16" s="14" t="s">
        <v>20</v>
      </c>
      <c r="C16" s="13" t="s">
        <v>21</v>
      </c>
      <c r="D16" s="13" t="s">
        <v>22</v>
      </c>
      <c r="E16" s="13" t="s">
        <v>23</v>
      </c>
      <c r="F16" s="6" t="s">
        <v>10</v>
      </c>
      <c r="G16" s="6" t="s">
        <v>10</v>
      </c>
      <c r="H16" s="11"/>
      <c r="I16" s="6" t="s">
        <v>10</v>
      </c>
      <c r="J16" s="125" t="s">
        <v>10</v>
      </c>
      <c r="K16" s="136">
        <v>45427</v>
      </c>
    </row>
    <row r="17" spans="1:11" ht="24" customHeight="1">
      <c r="A17" s="16">
        <f t="shared" si="0"/>
        <v>6</v>
      </c>
      <c r="B17" s="14" t="s">
        <v>24</v>
      </c>
      <c r="C17" s="13" t="s">
        <v>25</v>
      </c>
      <c r="D17" s="13" t="s">
        <v>26</v>
      </c>
      <c r="E17" s="13" t="s">
        <v>27</v>
      </c>
      <c r="F17" s="6" t="s">
        <v>10</v>
      </c>
      <c r="G17" s="6" t="s">
        <v>10</v>
      </c>
      <c r="H17" s="11"/>
      <c r="I17" s="17"/>
      <c r="J17" s="125" t="s">
        <v>10</v>
      </c>
      <c r="K17" s="129" t="s">
        <v>906</v>
      </c>
    </row>
    <row r="18" spans="1:11" ht="36" customHeight="1">
      <c r="A18" s="139">
        <f t="shared" si="0"/>
        <v>7</v>
      </c>
      <c r="B18" s="140" t="s">
        <v>28</v>
      </c>
      <c r="C18" s="141" t="s">
        <v>29</v>
      </c>
      <c r="D18" s="141" t="s">
        <v>26</v>
      </c>
      <c r="E18" s="141" t="s">
        <v>30</v>
      </c>
      <c r="F18" s="144" t="s">
        <v>10</v>
      </c>
      <c r="G18" s="144" t="s">
        <v>10</v>
      </c>
      <c r="H18" s="145"/>
      <c r="I18" s="144" t="s">
        <v>10</v>
      </c>
      <c r="J18" s="148"/>
      <c r="K18" s="134" t="s">
        <v>1046</v>
      </c>
    </row>
    <row r="19" spans="1:11" ht="24" customHeight="1">
      <c r="A19" s="16">
        <f t="shared" si="0"/>
        <v>8</v>
      </c>
      <c r="B19" s="14" t="s">
        <v>31</v>
      </c>
      <c r="C19" s="13" t="s">
        <v>32</v>
      </c>
      <c r="D19" s="13" t="s">
        <v>26</v>
      </c>
      <c r="E19" s="13" t="s">
        <v>27</v>
      </c>
      <c r="F19" s="6" t="s">
        <v>10</v>
      </c>
      <c r="G19" s="6" t="s">
        <v>10</v>
      </c>
      <c r="H19" s="11"/>
      <c r="I19" s="17"/>
      <c r="J19" s="126"/>
      <c r="K19" s="129" t="s">
        <v>906</v>
      </c>
    </row>
    <row r="20" spans="1:11" ht="24" customHeight="1">
      <c r="A20" s="16">
        <f t="shared" si="0"/>
        <v>9</v>
      </c>
      <c r="B20" s="14" t="s">
        <v>33</v>
      </c>
      <c r="C20" s="13" t="s">
        <v>34</v>
      </c>
      <c r="D20" s="13" t="s">
        <v>26</v>
      </c>
      <c r="E20" s="13" t="s">
        <v>30</v>
      </c>
      <c r="F20" s="6" t="s">
        <v>10</v>
      </c>
      <c r="G20" s="6" t="s">
        <v>10</v>
      </c>
      <c r="H20" s="11"/>
      <c r="I20" s="17"/>
      <c r="J20" s="126"/>
      <c r="K20" s="129" t="s">
        <v>906</v>
      </c>
    </row>
    <row r="21" spans="1:11" ht="24" customHeight="1">
      <c r="A21" s="16">
        <f t="shared" si="0"/>
        <v>10</v>
      </c>
      <c r="B21" s="14" t="s">
        <v>35</v>
      </c>
      <c r="C21" s="13" t="s">
        <v>36</v>
      </c>
      <c r="D21" s="13" t="s">
        <v>26</v>
      </c>
      <c r="E21" s="13" t="s">
        <v>30</v>
      </c>
      <c r="F21" s="6" t="s">
        <v>10</v>
      </c>
      <c r="G21" s="6" t="s">
        <v>10</v>
      </c>
      <c r="H21" s="11"/>
      <c r="I21" s="17"/>
      <c r="J21" s="126"/>
      <c r="K21" s="129" t="s">
        <v>906</v>
      </c>
    </row>
    <row r="22" spans="1:11" ht="28.2" customHeight="1">
      <c r="A22" s="18" t="s">
        <v>37</v>
      </c>
      <c r="B22" s="9"/>
      <c r="C22" s="9"/>
      <c r="D22" s="9"/>
      <c r="E22" s="9"/>
      <c r="F22" s="46"/>
      <c r="G22" s="46"/>
      <c r="H22" s="84"/>
      <c r="I22" s="46"/>
      <c r="J22" s="46"/>
      <c r="K22" s="128"/>
    </row>
    <row r="23" spans="1:11" ht="12.75" customHeight="1">
      <c r="A23" s="16">
        <f>A21+1</f>
        <v>11</v>
      </c>
      <c r="B23" s="12" t="s">
        <v>38</v>
      </c>
      <c r="C23" s="13" t="s">
        <v>39</v>
      </c>
      <c r="D23" s="13" t="s">
        <v>13</v>
      </c>
      <c r="E23" s="15"/>
      <c r="F23" s="6" t="s">
        <v>10</v>
      </c>
      <c r="G23" s="6" t="s">
        <v>10</v>
      </c>
      <c r="H23" s="23"/>
      <c r="I23" s="6" t="s">
        <v>10</v>
      </c>
      <c r="J23" s="125" t="s">
        <v>10</v>
      </c>
      <c r="K23" s="129" t="s">
        <v>1137</v>
      </c>
    </row>
    <row r="24" spans="1:11" ht="24" customHeight="1">
      <c r="A24" s="16">
        <f>A23+1</f>
        <v>12</v>
      </c>
      <c r="B24" s="14" t="s">
        <v>40</v>
      </c>
      <c r="C24" s="13" t="s">
        <v>41</v>
      </c>
      <c r="D24" s="13" t="s">
        <v>42</v>
      </c>
      <c r="E24" s="13" t="s">
        <v>43</v>
      </c>
      <c r="F24" s="6" t="s">
        <v>10</v>
      </c>
      <c r="G24" s="6" t="s">
        <v>10</v>
      </c>
      <c r="H24" s="23"/>
      <c r="I24" s="6" t="s">
        <v>10</v>
      </c>
      <c r="J24" s="125" t="s">
        <v>10</v>
      </c>
      <c r="K24" s="264" t="s">
        <v>1183</v>
      </c>
    </row>
    <row r="25" spans="1:11" ht="12.75" customHeight="1">
      <c r="A25" s="16">
        <f>A24+1</f>
        <v>13</v>
      </c>
      <c r="B25" s="14" t="s">
        <v>44</v>
      </c>
      <c r="C25" s="13" t="s">
        <v>45</v>
      </c>
      <c r="D25" s="13" t="s">
        <v>13</v>
      </c>
      <c r="E25" s="13" t="s">
        <v>46</v>
      </c>
      <c r="F25" s="6" t="s">
        <v>47</v>
      </c>
      <c r="G25" s="6" t="s">
        <v>47</v>
      </c>
      <c r="H25" s="23"/>
      <c r="I25" s="6" t="s">
        <v>47</v>
      </c>
      <c r="J25" s="125" t="s">
        <v>47</v>
      </c>
      <c r="K25" s="128"/>
    </row>
    <row r="26" spans="1:11" ht="24" customHeight="1">
      <c r="A26" s="97">
        <f>A25+1</f>
        <v>14</v>
      </c>
      <c r="B26" s="12" t="s">
        <v>48</v>
      </c>
      <c r="C26" s="13" t="s">
        <v>49</v>
      </c>
      <c r="D26" s="13" t="s">
        <v>13</v>
      </c>
      <c r="E26" s="15"/>
      <c r="F26" s="81" t="s">
        <v>15</v>
      </c>
      <c r="G26" s="81" t="s">
        <v>15</v>
      </c>
      <c r="H26" s="23"/>
      <c r="I26" s="81" t="s">
        <v>15</v>
      </c>
      <c r="J26" s="124" t="s">
        <v>15</v>
      </c>
      <c r="K26" s="128" t="s">
        <v>1138</v>
      </c>
    </row>
    <row r="27" spans="1:11" ht="36" customHeight="1">
      <c r="A27" s="16">
        <f>A26+1</f>
        <v>15</v>
      </c>
      <c r="B27" s="14" t="s">
        <v>50</v>
      </c>
      <c r="C27" s="13" t="s">
        <v>51</v>
      </c>
      <c r="D27" s="13" t="s">
        <v>52</v>
      </c>
      <c r="E27" s="13" t="s">
        <v>53</v>
      </c>
      <c r="F27" s="6" t="s">
        <v>10</v>
      </c>
      <c r="G27" s="6" t="s">
        <v>10</v>
      </c>
      <c r="H27" s="23"/>
      <c r="I27" s="6" t="s">
        <v>10</v>
      </c>
      <c r="J27" s="125" t="s">
        <v>10</v>
      </c>
      <c r="K27" s="136">
        <v>45291</v>
      </c>
    </row>
    <row r="28" spans="1:11" ht="17.399999999999999" customHeight="1">
      <c r="A28" s="19" t="s">
        <v>54</v>
      </c>
      <c r="B28" s="20"/>
      <c r="C28" s="20"/>
      <c r="D28" s="20"/>
      <c r="E28" s="20"/>
      <c r="F28" s="21"/>
      <c r="G28" s="21"/>
      <c r="H28" s="21"/>
      <c r="I28" s="21"/>
      <c r="J28" s="21"/>
    </row>
    <row r="29" spans="1:11" ht="84" customHeight="1">
      <c r="A29" s="97">
        <f>A27+1</f>
        <v>16</v>
      </c>
      <c r="B29" s="12" t="s">
        <v>55</v>
      </c>
      <c r="C29" s="13" t="s">
        <v>56</v>
      </c>
      <c r="D29" s="13" t="s">
        <v>26</v>
      </c>
      <c r="E29" s="13" t="s">
        <v>57</v>
      </c>
      <c r="F29" s="81" t="s">
        <v>15</v>
      </c>
      <c r="G29" s="81" t="s">
        <v>15</v>
      </c>
      <c r="H29" s="23"/>
      <c r="I29" s="85"/>
      <c r="J29" s="127"/>
      <c r="K29" s="129" t="s">
        <v>1046</v>
      </c>
    </row>
    <row r="30" spans="1:11" s="157" customFormat="1" ht="24" customHeight="1">
      <c r="A30" s="149">
        <f>A29+1</f>
        <v>17</v>
      </c>
      <c r="B30" s="150" t="s">
        <v>1120</v>
      </c>
      <c r="C30" s="151" t="s">
        <v>1121</v>
      </c>
      <c r="D30" s="151" t="s">
        <v>58</v>
      </c>
      <c r="E30" s="152" t="s">
        <v>997</v>
      </c>
      <c r="F30" s="153" t="s">
        <v>15</v>
      </c>
      <c r="G30" s="153" t="s">
        <v>15</v>
      </c>
      <c r="H30" s="154"/>
      <c r="I30" s="155"/>
      <c r="J30" s="156"/>
      <c r="K30" s="260">
        <v>0.86</v>
      </c>
    </row>
    <row r="31" spans="1:11" ht="24" customHeight="1">
      <c r="A31" s="97">
        <f>A30+1</f>
        <v>18</v>
      </c>
      <c r="B31" s="12" t="s">
        <v>59</v>
      </c>
      <c r="C31" s="13" t="s">
        <v>60</v>
      </c>
      <c r="D31" s="13" t="s">
        <v>26</v>
      </c>
      <c r="E31" s="13" t="s">
        <v>61</v>
      </c>
      <c r="F31" s="81" t="s">
        <v>15</v>
      </c>
      <c r="G31" s="81" t="s">
        <v>15</v>
      </c>
      <c r="H31" s="23"/>
      <c r="I31" s="85"/>
      <c r="J31" s="127"/>
      <c r="K31" s="129" t="s">
        <v>906</v>
      </c>
    </row>
    <row r="32" spans="1:11" ht="24" customHeight="1">
      <c r="A32" s="97">
        <f>A31+1</f>
        <v>19</v>
      </c>
      <c r="B32" s="12" t="s">
        <v>62</v>
      </c>
      <c r="C32" s="13" t="s">
        <v>63</v>
      </c>
      <c r="D32" s="13" t="s">
        <v>26</v>
      </c>
      <c r="E32" s="13" t="s">
        <v>64</v>
      </c>
      <c r="F32" s="81" t="s">
        <v>15</v>
      </c>
      <c r="G32" s="81" t="s">
        <v>15</v>
      </c>
      <c r="H32" s="23"/>
      <c r="I32" s="85"/>
      <c r="J32" s="127"/>
      <c r="K32" s="129" t="s">
        <v>906</v>
      </c>
    </row>
    <row r="33" spans="1:11" ht="36" customHeight="1">
      <c r="A33" s="97">
        <f>A32+1</f>
        <v>20</v>
      </c>
      <c r="B33" s="12" t="s">
        <v>65</v>
      </c>
      <c r="C33" s="13" t="s">
        <v>66</v>
      </c>
      <c r="D33" s="13" t="s">
        <v>67</v>
      </c>
      <c r="E33" s="13" t="s">
        <v>68</v>
      </c>
      <c r="F33" s="81" t="s">
        <v>15</v>
      </c>
      <c r="G33" s="81" t="s">
        <v>15</v>
      </c>
      <c r="H33" s="23"/>
      <c r="I33" s="85"/>
      <c r="J33" s="127"/>
      <c r="K33" s="129" t="s">
        <v>906</v>
      </c>
    </row>
    <row r="34" spans="1:11" ht="17.399999999999999" customHeight="1">
      <c r="A34" s="19" t="s">
        <v>69</v>
      </c>
      <c r="B34" s="20"/>
      <c r="C34" s="20"/>
      <c r="D34" s="20"/>
      <c r="E34" s="20"/>
      <c r="F34" s="21"/>
      <c r="G34" s="21"/>
      <c r="H34" s="21"/>
      <c r="I34" s="21"/>
      <c r="J34" s="21"/>
      <c r="K34" s="128"/>
    </row>
    <row r="35" spans="1:11" ht="24" customHeight="1">
      <c r="A35" s="139">
        <f>A33+1</f>
        <v>21</v>
      </c>
      <c r="B35" s="140" t="s">
        <v>70</v>
      </c>
      <c r="C35" s="141" t="s">
        <v>71</v>
      </c>
      <c r="D35" s="141" t="s">
        <v>67</v>
      </c>
      <c r="E35" s="141" t="s">
        <v>72</v>
      </c>
      <c r="F35" s="144" t="s">
        <v>15</v>
      </c>
      <c r="G35" s="144" t="s">
        <v>15</v>
      </c>
      <c r="H35" s="158"/>
      <c r="I35" s="159"/>
      <c r="J35" s="148"/>
      <c r="K35" s="134"/>
    </row>
    <row r="36" spans="1:11" ht="17.399999999999999" customHeight="1">
      <c r="A36" s="19" t="s">
        <v>73</v>
      </c>
      <c r="B36" s="20"/>
      <c r="C36" s="20"/>
      <c r="D36" s="20"/>
      <c r="E36" s="20"/>
      <c r="F36" s="21"/>
      <c r="G36" s="21"/>
      <c r="H36" s="21"/>
      <c r="I36" s="21"/>
      <c r="J36" s="21"/>
      <c r="K36" s="128"/>
    </row>
    <row r="37" spans="1:11" ht="36" customHeight="1">
      <c r="A37" s="16">
        <f>A35+1</f>
        <v>22</v>
      </c>
      <c r="B37" s="14" t="s">
        <v>74</v>
      </c>
      <c r="C37" s="13" t="s">
        <v>1018</v>
      </c>
      <c r="D37" s="13" t="s">
        <v>13</v>
      </c>
      <c r="E37" s="13" t="s">
        <v>75</v>
      </c>
      <c r="F37" s="6" t="s">
        <v>47</v>
      </c>
      <c r="G37" s="6" t="s">
        <v>47</v>
      </c>
      <c r="H37" s="23"/>
      <c r="I37" s="17"/>
      <c r="J37" s="126"/>
      <c r="K37" s="237" t="s">
        <v>1141</v>
      </c>
    </row>
    <row r="38" spans="1:11" ht="28.2" customHeight="1">
      <c r="A38" s="24" t="s">
        <v>76</v>
      </c>
      <c r="B38" s="25"/>
      <c r="C38" s="25"/>
      <c r="D38" s="25"/>
      <c r="E38" s="25"/>
      <c r="F38" s="26"/>
      <c r="G38" s="26"/>
      <c r="H38" s="26"/>
      <c r="I38" s="26"/>
      <c r="J38" s="26"/>
      <c r="K38" s="128"/>
    </row>
    <row r="39" spans="1:11" ht="17.399999999999999" customHeight="1">
      <c r="A39" s="27" t="s">
        <v>77</v>
      </c>
      <c r="B39" s="28"/>
      <c r="C39" s="28"/>
      <c r="D39" s="28"/>
      <c r="E39" s="28"/>
      <c r="F39" s="29"/>
      <c r="G39" s="29"/>
      <c r="H39" s="29"/>
      <c r="I39" s="29"/>
      <c r="J39" s="29"/>
      <c r="K39" s="128"/>
    </row>
    <row r="40" spans="1:11" ht="34.5" customHeight="1">
      <c r="A40" s="16">
        <f>A37+1</f>
        <v>23</v>
      </c>
      <c r="B40" s="14" t="s">
        <v>78</v>
      </c>
      <c r="C40" s="13" t="s">
        <v>79</v>
      </c>
      <c r="D40" s="13" t="s">
        <v>80</v>
      </c>
      <c r="E40" s="13" t="s">
        <v>81</v>
      </c>
      <c r="F40" s="6" t="s">
        <v>10</v>
      </c>
      <c r="G40" s="6" t="s">
        <v>10</v>
      </c>
      <c r="H40" s="23"/>
      <c r="I40" s="6" t="s">
        <v>10</v>
      </c>
      <c r="J40" s="125" t="s">
        <v>10</v>
      </c>
      <c r="K40" s="264" t="s">
        <v>1184</v>
      </c>
    </row>
    <row r="41" spans="1:11" ht="41.25" customHeight="1">
      <c r="A41" s="16">
        <f>A40+1</f>
        <v>24</v>
      </c>
      <c r="B41" s="14" t="s">
        <v>82</v>
      </c>
      <c r="C41" s="13" t="s">
        <v>83</v>
      </c>
      <c r="D41" s="13" t="s">
        <v>84</v>
      </c>
      <c r="E41" s="13" t="s">
        <v>81</v>
      </c>
      <c r="F41" s="6" t="s">
        <v>10</v>
      </c>
      <c r="G41" s="6" t="s">
        <v>10</v>
      </c>
      <c r="H41" s="23"/>
      <c r="I41" s="6" t="s">
        <v>10</v>
      </c>
      <c r="J41" s="125" t="s">
        <v>10</v>
      </c>
    </row>
    <row r="42" spans="1:11" ht="24" customHeight="1">
      <c r="A42" s="16">
        <f>A41+1</f>
        <v>25</v>
      </c>
      <c r="B42" s="14" t="s">
        <v>85</v>
      </c>
      <c r="C42" s="13" t="s">
        <v>86</v>
      </c>
      <c r="D42" s="13" t="s">
        <v>87</v>
      </c>
      <c r="E42" s="13" t="s">
        <v>81</v>
      </c>
      <c r="F42" s="6" t="s">
        <v>10</v>
      </c>
      <c r="G42" s="6" t="s">
        <v>10</v>
      </c>
      <c r="H42" s="23"/>
      <c r="I42" s="6" t="s">
        <v>10</v>
      </c>
      <c r="J42" s="125" t="s">
        <v>10</v>
      </c>
      <c r="K42" s="147" t="s">
        <v>1186</v>
      </c>
    </row>
    <row r="43" spans="1:11" ht="24" customHeight="1">
      <c r="A43" s="16">
        <f>A42+1</f>
        <v>26</v>
      </c>
      <c r="B43" s="14" t="s">
        <v>88</v>
      </c>
      <c r="C43" s="13" t="s">
        <v>89</v>
      </c>
      <c r="D43" s="13" t="s">
        <v>90</v>
      </c>
      <c r="E43" s="13" t="s">
        <v>81</v>
      </c>
      <c r="F43" s="6" t="s">
        <v>10</v>
      </c>
      <c r="G43" s="6" t="s">
        <v>10</v>
      </c>
      <c r="H43" s="23"/>
      <c r="I43" s="6" t="s">
        <v>10</v>
      </c>
      <c r="J43" s="125" t="s">
        <v>10</v>
      </c>
    </row>
    <row r="44" spans="1:11" ht="17.399999999999999" customHeight="1">
      <c r="A44" s="19" t="s">
        <v>91</v>
      </c>
      <c r="B44" s="20"/>
      <c r="C44" s="20"/>
      <c r="D44" s="20"/>
      <c r="E44" s="20"/>
      <c r="F44" s="21"/>
      <c r="G44" s="21"/>
      <c r="H44" s="21"/>
      <c r="I44" s="21"/>
      <c r="J44" s="21"/>
    </row>
    <row r="45" spans="1:11" ht="98.25" customHeight="1">
      <c r="A45" s="235">
        <f>A43+1</f>
        <v>27</v>
      </c>
      <c r="B45" s="12" t="s">
        <v>92</v>
      </c>
      <c r="C45" s="13" t="s">
        <v>93</v>
      </c>
      <c r="D45" s="13" t="s">
        <v>94</v>
      </c>
      <c r="E45" s="30"/>
      <c r="F45" s="81" t="s">
        <v>10</v>
      </c>
      <c r="G45" s="81" t="s">
        <v>10</v>
      </c>
      <c r="H45" s="23"/>
      <c r="I45" s="81" t="s">
        <v>10</v>
      </c>
      <c r="J45" s="124" t="s">
        <v>10</v>
      </c>
      <c r="K45" s="131">
        <v>8</v>
      </c>
    </row>
    <row r="46" spans="1:11" ht="93" customHeight="1">
      <c r="A46" s="235">
        <f t="shared" ref="A46:A51" si="1">A45+1</f>
        <v>28</v>
      </c>
      <c r="B46" s="12" t="s">
        <v>95</v>
      </c>
      <c r="C46" s="13" t="s">
        <v>96</v>
      </c>
      <c r="D46" s="13" t="s">
        <v>94</v>
      </c>
      <c r="E46" s="12" t="s">
        <v>1008</v>
      </c>
      <c r="F46" s="81" t="s">
        <v>47</v>
      </c>
      <c r="G46" s="81" t="s">
        <v>47</v>
      </c>
      <c r="H46" s="23"/>
      <c r="I46" s="81" t="s">
        <v>47</v>
      </c>
      <c r="J46" s="124" t="s">
        <v>47</v>
      </c>
      <c r="K46" s="128"/>
    </row>
    <row r="47" spans="1:11" ht="36" customHeight="1">
      <c r="A47" s="235">
        <f t="shared" si="1"/>
        <v>29</v>
      </c>
      <c r="B47" s="12" t="s">
        <v>97</v>
      </c>
      <c r="C47" s="13" t="s">
        <v>98</v>
      </c>
      <c r="D47" s="13" t="s">
        <v>67</v>
      </c>
      <c r="E47" s="12" t="s">
        <v>99</v>
      </c>
      <c r="F47" s="81" t="s">
        <v>15</v>
      </c>
      <c r="G47" s="81" t="s">
        <v>15</v>
      </c>
      <c r="H47" s="23"/>
      <c r="I47" s="81" t="s">
        <v>15</v>
      </c>
      <c r="J47" s="124" t="s">
        <v>15</v>
      </c>
      <c r="K47" s="128"/>
    </row>
    <row r="48" spans="1:11" ht="36" customHeight="1">
      <c r="A48" s="216">
        <f t="shared" si="1"/>
        <v>30</v>
      </c>
      <c r="B48" s="140" t="s">
        <v>100</v>
      </c>
      <c r="C48" s="141" t="s">
        <v>101</v>
      </c>
      <c r="D48" s="141" t="s">
        <v>58</v>
      </c>
      <c r="E48" s="142" t="s">
        <v>1005</v>
      </c>
      <c r="F48" s="144" t="s">
        <v>15</v>
      </c>
      <c r="G48" s="144" t="s">
        <v>47</v>
      </c>
      <c r="H48" s="160"/>
      <c r="I48" s="159"/>
      <c r="J48" s="148"/>
      <c r="K48" s="128"/>
    </row>
    <row r="49" spans="1:11" ht="36" customHeight="1">
      <c r="A49" s="216">
        <f t="shared" si="1"/>
        <v>31</v>
      </c>
      <c r="B49" s="140" t="s">
        <v>102</v>
      </c>
      <c r="C49" s="141" t="s">
        <v>103</v>
      </c>
      <c r="D49" s="141" t="s">
        <v>58</v>
      </c>
      <c r="E49" s="142" t="s">
        <v>1006</v>
      </c>
      <c r="F49" s="144" t="s">
        <v>15</v>
      </c>
      <c r="G49" s="144" t="s">
        <v>47</v>
      </c>
      <c r="H49" s="160"/>
      <c r="I49" s="159"/>
      <c r="J49" s="148"/>
      <c r="K49" s="128"/>
    </row>
    <row r="50" spans="1:11" ht="48" customHeight="1">
      <c r="A50" s="215">
        <f t="shared" si="1"/>
        <v>32</v>
      </c>
      <c r="B50" s="180" t="s">
        <v>983</v>
      </c>
      <c r="C50" s="141" t="s">
        <v>1007</v>
      </c>
      <c r="D50" s="141" t="s">
        <v>104</v>
      </c>
      <c r="E50" s="161" t="s">
        <v>105</v>
      </c>
      <c r="F50" s="144" t="s">
        <v>15</v>
      </c>
      <c r="G50" s="144" t="s">
        <v>15</v>
      </c>
      <c r="H50" s="158"/>
      <c r="I50" s="159"/>
      <c r="J50" s="148"/>
      <c r="K50" s="128"/>
    </row>
    <row r="51" spans="1:11" ht="36" customHeight="1">
      <c r="A51" s="235">
        <f t="shared" si="1"/>
        <v>33</v>
      </c>
      <c r="B51" s="12" t="s">
        <v>106</v>
      </c>
      <c r="C51" s="31" t="s">
        <v>107</v>
      </c>
      <c r="D51" s="13" t="s">
        <v>26</v>
      </c>
      <c r="E51" s="30"/>
      <c r="F51" s="81" t="s">
        <v>10</v>
      </c>
      <c r="G51" s="81" t="s">
        <v>10</v>
      </c>
      <c r="H51" s="23"/>
      <c r="I51" s="81" t="s">
        <v>10</v>
      </c>
      <c r="J51" s="124" t="s">
        <v>10</v>
      </c>
      <c r="K51" s="132" t="s">
        <v>1046</v>
      </c>
    </row>
    <row r="52" spans="1:11" ht="17.399999999999999" customHeight="1">
      <c r="A52" s="19" t="s">
        <v>1081</v>
      </c>
      <c r="B52" s="20"/>
      <c r="C52" s="259" t="s">
        <v>108</v>
      </c>
      <c r="D52" s="21"/>
      <c r="E52" s="21"/>
      <c r="F52" s="21"/>
      <c r="G52" s="21"/>
      <c r="H52" s="21"/>
      <c r="I52" s="21"/>
      <c r="J52" s="21"/>
      <c r="K52" s="128"/>
    </row>
    <row r="53" spans="1:11" ht="125.4">
      <c r="A53" s="215">
        <f>A51+1</f>
        <v>34</v>
      </c>
      <c r="B53" s="140" t="s">
        <v>109</v>
      </c>
      <c r="C53" s="162" t="s">
        <v>1082</v>
      </c>
      <c r="D53" s="141" t="s">
        <v>1041</v>
      </c>
      <c r="E53" s="142" t="s">
        <v>110</v>
      </c>
      <c r="F53" s="144" t="s">
        <v>15</v>
      </c>
      <c r="G53" s="163" t="s">
        <v>47</v>
      </c>
      <c r="H53" s="158"/>
      <c r="I53" s="159"/>
      <c r="J53" s="148"/>
      <c r="K53" s="130" t="s">
        <v>1142</v>
      </c>
    </row>
    <row r="54" spans="1:11" ht="156" customHeight="1">
      <c r="A54" s="215">
        <f>A53+1</f>
        <v>35</v>
      </c>
      <c r="B54" s="140" t="s">
        <v>111</v>
      </c>
      <c r="C54" s="162" t="s">
        <v>1083</v>
      </c>
      <c r="D54" s="162" t="s">
        <v>1042</v>
      </c>
      <c r="E54" s="162" t="s">
        <v>1116</v>
      </c>
      <c r="F54" s="144" t="s">
        <v>15</v>
      </c>
      <c r="G54" s="163" t="s">
        <v>47</v>
      </c>
      <c r="H54" s="158"/>
      <c r="I54" s="159"/>
      <c r="J54" s="156"/>
    </row>
    <row r="55" spans="1:11" ht="57">
      <c r="A55" s="215">
        <f>A54+1</f>
        <v>36</v>
      </c>
      <c r="B55" s="140" t="s">
        <v>112</v>
      </c>
      <c r="C55" s="141" t="s">
        <v>113</v>
      </c>
      <c r="D55" s="141" t="s">
        <v>114</v>
      </c>
      <c r="E55" s="171" t="s">
        <v>1117</v>
      </c>
      <c r="F55" s="144" t="s">
        <v>15</v>
      </c>
      <c r="G55" s="163" t="s">
        <v>47</v>
      </c>
      <c r="H55" s="158"/>
      <c r="I55" s="159"/>
      <c r="J55" s="156"/>
    </row>
    <row r="56" spans="1:11" ht="144" customHeight="1">
      <c r="A56" s="215">
        <f>A55+1</f>
        <v>37</v>
      </c>
      <c r="B56" s="140" t="s">
        <v>115</v>
      </c>
      <c r="C56" s="162" t="s">
        <v>1084</v>
      </c>
      <c r="D56" s="162" t="s">
        <v>1043</v>
      </c>
      <c r="E56" s="141" t="s">
        <v>116</v>
      </c>
      <c r="F56" s="144" t="s">
        <v>15</v>
      </c>
      <c r="G56" s="163" t="s">
        <v>47</v>
      </c>
      <c r="H56" s="158"/>
      <c r="I56" s="155" t="s">
        <v>47</v>
      </c>
      <c r="J56" s="148"/>
    </row>
    <row r="57" spans="1:11" ht="60" customHeight="1">
      <c r="A57" s="215">
        <f>A56+1</f>
        <v>38</v>
      </c>
      <c r="B57" s="140" t="s">
        <v>117</v>
      </c>
      <c r="C57" s="141" t="s">
        <v>118</v>
      </c>
      <c r="D57" s="141" t="s">
        <v>119</v>
      </c>
      <c r="E57" s="141" t="s">
        <v>120</v>
      </c>
      <c r="F57" s="144" t="s">
        <v>15</v>
      </c>
      <c r="G57" s="163" t="s">
        <v>47</v>
      </c>
      <c r="H57" s="158"/>
      <c r="I57" s="155" t="s">
        <v>47</v>
      </c>
      <c r="J57" s="148"/>
      <c r="K57" s="261">
        <v>45657</v>
      </c>
    </row>
    <row r="58" spans="1:11" ht="168" customHeight="1">
      <c r="A58" s="216">
        <f>A57+1</f>
        <v>39</v>
      </c>
      <c r="B58" s="140" t="s">
        <v>121</v>
      </c>
      <c r="C58" s="162" t="s">
        <v>1119</v>
      </c>
      <c r="D58" s="162" t="s">
        <v>1044</v>
      </c>
      <c r="E58" s="141" t="s">
        <v>122</v>
      </c>
      <c r="F58" s="144" t="s">
        <v>15</v>
      </c>
      <c r="G58" s="163" t="s">
        <v>47</v>
      </c>
      <c r="H58" s="158"/>
      <c r="I58" s="159"/>
      <c r="J58" s="148"/>
      <c r="K58" s="237" t="s">
        <v>1144</v>
      </c>
    </row>
    <row r="59" spans="1:11" ht="17.399999999999999" customHeight="1">
      <c r="A59" s="112" t="s">
        <v>1077</v>
      </c>
      <c r="B59" s="33"/>
      <c r="C59" s="33"/>
      <c r="D59" s="33"/>
      <c r="E59" s="33"/>
      <c r="F59" s="34"/>
      <c r="G59" s="34"/>
      <c r="H59" s="34"/>
      <c r="I59" s="34"/>
      <c r="J59" s="34"/>
    </row>
    <row r="60" spans="1:11" ht="12.75" customHeight="1">
      <c r="A60" s="35" t="s">
        <v>123</v>
      </c>
      <c r="B60" s="36"/>
      <c r="C60" s="36"/>
      <c r="D60" s="36"/>
      <c r="E60" s="36"/>
      <c r="F60" s="37"/>
      <c r="G60" s="37"/>
      <c r="H60" s="37"/>
      <c r="I60" s="37"/>
      <c r="J60" s="37"/>
    </row>
    <row r="61" spans="1:11" ht="40.5" customHeight="1">
      <c r="A61" s="215">
        <f>A58+1</f>
        <v>40</v>
      </c>
      <c r="B61" s="140" t="s">
        <v>124</v>
      </c>
      <c r="C61" s="142" t="s">
        <v>125</v>
      </c>
      <c r="D61" s="142" t="s">
        <v>126</v>
      </c>
      <c r="E61" s="141" t="s">
        <v>1009</v>
      </c>
      <c r="F61" s="144" t="s">
        <v>47</v>
      </c>
      <c r="G61" s="144" t="s">
        <v>47</v>
      </c>
      <c r="H61" s="158"/>
      <c r="I61" s="144" t="s">
        <v>47</v>
      </c>
      <c r="J61" s="146" t="s">
        <v>47</v>
      </c>
      <c r="K61" s="133" t="s">
        <v>906</v>
      </c>
    </row>
    <row r="62" spans="1:11" ht="24" customHeight="1">
      <c r="A62" s="215">
        <f t="shared" ref="A62:A69" si="2">A61+1</f>
        <v>41</v>
      </c>
      <c r="B62" s="140" t="s">
        <v>127</v>
      </c>
      <c r="C62" s="141" t="s">
        <v>128</v>
      </c>
      <c r="D62" s="141" t="s">
        <v>129</v>
      </c>
      <c r="E62" s="141" t="s">
        <v>1010</v>
      </c>
      <c r="F62" s="144" t="s">
        <v>47</v>
      </c>
      <c r="G62" s="144" t="s">
        <v>47</v>
      </c>
      <c r="H62" s="158"/>
      <c r="I62" s="144" t="s">
        <v>47</v>
      </c>
      <c r="J62" s="146" t="s">
        <v>47</v>
      </c>
      <c r="K62" s="133">
        <v>0</v>
      </c>
    </row>
    <row r="63" spans="1:11" ht="24" customHeight="1">
      <c r="A63" s="235">
        <f t="shared" si="2"/>
        <v>42</v>
      </c>
      <c r="B63" s="164" t="s">
        <v>130</v>
      </c>
      <c r="C63" s="165" t="s">
        <v>131</v>
      </c>
      <c r="D63" s="165" t="s">
        <v>26</v>
      </c>
      <c r="E63" s="165" t="s">
        <v>1011</v>
      </c>
      <c r="F63" s="166" t="s">
        <v>47</v>
      </c>
      <c r="G63" s="166" t="s">
        <v>47</v>
      </c>
      <c r="H63" s="167"/>
      <c r="I63" s="166" t="s">
        <v>47</v>
      </c>
      <c r="J63" s="168" t="s">
        <v>47</v>
      </c>
      <c r="K63" s="129" t="s">
        <v>906</v>
      </c>
    </row>
    <row r="64" spans="1:11" ht="36" customHeight="1">
      <c r="A64" s="215">
        <f t="shared" si="2"/>
        <v>43</v>
      </c>
      <c r="B64" s="140" t="s">
        <v>132</v>
      </c>
      <c r="C64" s="141" t="s">
        <v>133</v>
      </c>
      <c r="D64" s="141" t="s">
        <v>26</v>
      </c>
      <c r="E64" s="141" t="s">
        <v>1011</v>
      </c>
      <c r="F64" s="144" t="s">
        <v>15</v>
      </c>
      <c r="G64" s="163" t="s">
        <v>47</v>
      </c>
      <c r="H64" s="158"/>
      <c r="I64" s="144" t="s">
        <v>47</v>
      </c>
      <c r="J64" s="146" t="s">
        <v>47</v>
      </c>
      <c r="K64" s="133" t="s">
        <v>906</v>
      </c>
    </row>
    <row r="65" spans="1:11" ht="24" customHeight="1">
      <c r="A65" s="215">
        <f t="shared" si="2"/>
        <v>44</v>
      </c>
      <c r="B65" s="140" t="s">
        <v>134</v>
      </c>
      <c r="C65" s="141" t="s">
        <v>135</v>
      </c>
      <c r="D65" s="141" t="s">
        <v>26</v>
      </c>
      <c r="E65" s="141" t="s">
        <v>1011</v>
      </c>
      <c r="F65" s="144" t="s">
        <v>15</v>
      </c>
      <c r="G65" s="163" t="s">
        <v>47</v>
      </c>
      <c r="H65" s="158"/>
      <c r="I65" s="144" t="s">
        <v>47</v>
      </c>
      <c r="J65" s="146" t="s">
        <v>47</v>
      </c>
      <c r="K65" s="133" t="s">
        <v>906</v>
      </c>
    </row>
    <row r="66" spans="1:11" ht="36" customHeight="1">
      <c r="A66" s="215">
        <f t="shared" si="2"/>
        <v>45</v>
      </c>
      <c r="B66" s="140" t="s">
        <v>136</v>
      </c>
      <c r="C66" s="141" t="s">
        <v>137</v>
      </c>
      <c r="D66" s="141" t="s">
        <v>129</v>
      </c>
      <c r="E66" s="141" t="s">
        <v>1012</v>
      </c>
      <c r="F66" s="144" t="s">
        <v>15</v>
      </c>
      <c r="G66" s="163" t="s">
        <v>47</v>
      </c>
      <c r="H66" s="158"/>
      <c r="I66" s="144" t="s">
        <v>47</v>
      </c>
      <c r="J66" s="146" t="s">
        <v>47</v>
      </c>
    </row>
    <row r="67" spans="1:11" ht="32.25" customHeight="1">
      <c r="A67" s="215">
        <f t="shared" si="2"/>
        <v>46</v>
      </c>
      <c r="B67" s="140" t="s">
        <v>138</v>
      </c>
      <c r="C67" s="142" t="s">
        <v>139</v>
      </c>
      <c r="D67" s="142" t="s">
        <v>26</v>
      </c>
      <c r="E67" s="162" t="s">
        <v>1012</v>
      </c>
      <c r="F67" s="144" t="s">
        <v>47</v>
      </c>
      <c r="G67" s="144" t="s">
        <v>47</v>
      </c>
      <c r="H67" s="158"/>
      <c r="I67" s="144" t="s">
        <v>47</v>
      </c>
      <c r="J67" s="146" t="s">
        <v>47</v>
      </c>
    </row>
    <row r="68" spans="1:11" ht="36" customHeight="1">
      <c r="A68" s="215">
        <f t="shared" si="2"/>
        <v>47</v>
      </c>
      <c r="B68" s="140" t="s">
        <v>140</v>
      </c>
      <c r="C68" s="141" t="s">
        <v>141</v>
      </c>
      <c r="D68" s="141" t="s">
        <v>26</v>
      </c>
      <c r="E68" s="141" t="s">
        <v>1012</v>
      </c>
      <c r="F68" s="144" t="s">
        <v>15</v>
      </c>
      <c r="G68" s="163" t="s">
        <v>47</v>
      </c>
      <c r="H68" s="158"/>
      <c r="I68" s="144" t="s">
        <v>47</v>
      </c>
      <c r="J68" s="146" t="s">
        <v>47</v>
      </c>
    </row>
    <row r="69" spans="1:11" ht="24" customHeight="1">
      <c r="A69" s="215">
        <f t="shared" si="2"/>
        <v>48</v>
      </c>
      <c r="B69" s="140" t="s">
        <v>142</v>
      </c>
      <c r="C69" s="141" t="s">
        <v>143</v>
      </c>
      <c r="D69" s="141" t="s">
        <v>129</v>
      </c>
      <c r="E69" s="141" t="s">
        <v>1012</v>
      </c>
      <c r="F69" s="144" t="s">
        <v>15</v>
      </c>
      <c r="G69" s="163" t="s">
        <v>47</v>
      </c>
      <c r="H69" s="158"/>
      <c r="I69" s="144" t="s">
        <v>47</v>
      </c>
      <c r="J69" s="146" t="s">
        <v>47</v>
      </c>
    </row>
    <row r="70" spans="1:11" ht="12.75" customHeight="1">
      <c r="A70" s="172" t="s">
        <v>144</v>
      </c>
      <c r="B70" s="173"/>
      <c r="C70" s="173"/>
      <c r="D70" s="173"/>
      <c r="E70" s="173"/>
      <c r="F70" s="174"/>
      <c r="G70" s="174"/>
      <c r="H70" s="174"/>
      <c r="I70" s="174"/>
      <c r="J70" s="174"/>
    </row>
    <row r="71" spans="1:11" ht="25.5" customHeight="1">
      <c r="A71" s="215">
        <f>A69+1</f>
        <v>49</v>
      </c>
      <c r="B71" s="140" t="s">
        <v>145</v>
      </c>
      <c r="C71" s="141" t="s">
        <v>146</v>
      </c>
      <c r="D71" s="141" t="s">
        <v>26</v>
      </c>
      <c r="E71" s="143"/>
      <c r="F71" s="144" t="s">
        <v>15</v>
      </c>
      <c r="G71" s="144" t="s">
        <v>15</v>
      </c>
      <c r="H71" s="158"/>
      <c r="I71" s="144" t="s">
        <v>15</v>
      </c>
      <c r="J71" s="146" t="s">
        <v>15</v>
      </c>
      <c r="K71" s="133" t="s">
        <v>906</v>
      </c>
    </row>
    <row r="72" spans="1:11" ht="159.75" customHeight="1">
      <c r="A72" s="216">
        <f>A71+1</f>
        <v>50</v>
      </c>
      <c r="B72" s="140" t="s">
        <v>147</v>
      </c>
      <c r="C72" s="141" t="s">
        <v>148</v>
      </c>
      <c r="D72" s="141" t="s">
        <v>67</v>
      </c>
      <c r="E72" s="143"/>
      <c r="F72" s="144" t="s">
        <v>15</v>
      </c>
      <c r="G72" s="144" t="s">
        <v>15</v>
      </c>
      <c r="H72" s="158"/>
      <c r="I72" s="144" t="s">
        <v>15</v>
      </c>
      <c r="J72" s="146" t="s">
        <v>15</v>
      </c>
    </row>
    <row r="73" spans="1:11" ht="156" customHeight="1">
      <c r="A73" s="216">
        <f>A72+1</f>
        <v>51</v>
      </c>
      <c r="B73" s="140" t="s">
        <v>149</v>
      </c>
      <c r="C73" s="141" t="s">
        <v>150</v>
      </c>
      <c r="D73" s="141" t="s">
        <v>67</v>
      </c>
      <c r="E73" s="143"/>
      <c r="F73" s="144" t="s">
        <v>15</v>
      </c>
      <c r="G73" s="144" t="s">
        <v>15</v>
      </c>
      <c r="H73" s="158"/>
      <c r="I73" s="144" t="s">
        <v>15</v>
      </c>
      <c r="J73" s="146" t="s">
        <v>15</v>
      </c>
    </row>
    <row r="74" spans="1:11" ht="132" customHeight="1">
      <c r="A74" s="216">
        <f>A73+1</f>
        <v>52</v>
      </c>
      <c r="B74" s="140" t="s">
        <v>151</v>
      </c>
      <c r="C74" s="141" t="s">
        <v>152</v>
      </c>
      <c r="D74" s="141" t="s">
        <v>67</v>
      </c>
      <c r="E74" s="143"/>
      <c r="F74" s="144" t="s">
        <v>15</v>
      </c>
      <c r="G74" s="144" t="s">
        <v>15</v>
      </c>
      <c r="H74" s="158"/>
      <c r="I74" s="144" t="s">
        <v>15</v>
      </c>
      <c r="J74" s="146" t="s">
        <v>15</v>
      </c>
    </row>
    <row r="75" spans="1:11" ht="252" customHeight="1">
      <c r="A75" s="217">
        <f>A74+1</f>
        <v>53</v>
      </c>
      <c r="B75" s="164" t="s">
        <v>153</v>
      </c>
      <c r="C75" s="141" t="s">
        <v>154</v>
      </c>
      <c r="D75" s="141" t="s">
        <v>155</v>
      </c>
      <c r="E75" s="141" t="s">
        <v>156</v>
      </c>
      <c r="F75" s="166" t="s">
        <v>15</v>
      </c>
      <c r="G75" s="166" t="s">
        <v>15</v>
      </c>
      <c r="H75" s="158"/>
      <c r="I75" s="166" t="s">
        <v>15</v>
      </c>
      <c r="J75" s="168" t="s">
        <v>15</v>
      </c>
    </row>
    <row r="76" spans="1:11" ht="12.75" customHeight="1">
      <c r="A76" s="172" t="s">
        <v>157</v>
      </c>
      <c r="B76" s="173"/>
      <c r="C76" s="173"/>
      <c r="D76" s="173"/>
      <c r="E76" s="173"/>
      <c r="F76" s="174"/>
      <c r="G76" s="174"/>
      <c r="H76" s="174"/>
      <c r="I76" s="174"/>
      <c r="J76" s="174"/>
    </row>
    <row r="77" spans="1:11" ht="24" customHeight="1">
      <c r="A77" s="217">
        <f>A75+1</f>
        <v>54</v>
      </c>
      <c r="B77" s="164" t="s">
        <v>158</v>
      </c>
      <c r="C77" s="141" t="s">
        <v>159</v>
      </c>
      <c r="D77" s="141" t="s">
        <v>129</v>
      </c>
      <c r="E77" s="143"/>
      <c r="F77" s="166" t="s">
        <v>15</v>
      </c>
      <c r="G77" s="166" t="s">
        <v>15</v>
      </c>
      <c r="H77" s="158"/>
      <c r="I77" s="175"/>
      <c r="J77" s="176"/>
    </row>
    <row r="78" spans="1:11" ht="24" customHeight="1">
      <c r="A78" s="217">
        <f>A77+1</f>
        <v>55</v>
      </c>
      <c r="B78" s="164" t="s">
        <v>160</v>
      </c>
      <c r="C78" s="141" t="s">
        <v>161</v>
      </c>
      <c r="D78" s="141" t="s">
        <v>162</v>
      </c>
      <c r="E78" s="143"/>
      <c r="F78" s="166" t="s">
        <v>15</v>
      </c>
      <c r="G78" s="166" t="s">
        <v>15</v>
      </c>
      <c r="H78" s="158"/>
      <c r="I78" s="175"/>
      <c r="J78" s="176"/>
    </row>
    <row r="79" spans="1:11" ht="24" customHeight="1">
      <c r="A79" s="217">
        <f>A78+1</f>
        <v>56</v>
      </c>
      <c r="B79" s="164" t="s">
        <v>163</v>
      </c>
      <c r="C79" s="141" t="s">
        <v>164</v>
      </c>
      <c r="D79" s="141" t="s">
        <v>129</v>
      </c>
      <c r="E79" s="143"/>
      <c r="F79" s="166" t="s">
        <v>15</v>
      </c>
      <c r="G79" s="166" t="s">
        <v>15</v>
      </c>
      <c r="H79" s="158"/>
      <c r="I79" s="175"/>
      <c r="J79" s="176"/>
    </row>
    <row r="80" spans="1:11" ht="12" customHeight="1">
      <c r="A80" s="217">
        <f>A79+1</f>
        <v>57</v>
      </c>
      <c r="B80" s="164" t="s">
        <v>165</v>
      </c>
      <c r="C80" s="141" t="s">
        <v>166</v>
      </c>
      <c r="D80" s="141" t="s">
        <v>162</v>
      </c>
      <c r="E80" s="143"/>
      <c r="F80" s="166" t="s">
        <v>15</v>
      </c>
      <c r="G80" s="166" t="s">
        <v>15</v>
      </c>
      <c r="H80" s="158"/>
      <c r="I80" s="175"/>
      <c r="J80" s="176"/>
    </row>
    <row r="81" spans="1:11" ht="24" customHeight="1">
      <c r="A81" s="217">
        <f>A80+1</f>
        <v>58</v>
      </c>
      <c r="B81" s="164" t="s">
        <v>167</v>
      </c>
      <c r="C81" s="141" t="s">
        <v>168</v>
      </c>
      <c r="D81" s="141" t="s">
        <v>129</v>
      </c>
      <c r="E81" s="143"/>
      <c r="F81" s="166" t="s">
        <v>15</v>
      </c>
      <c r="G81" s="166" t="s">
        <v>15</v>
      </c>
      <c r="H81" s="177"/>
      <c r="I81" s="175"/>
      <c r="J81" s="176"/>
    </row>
    <row r="82" spans="1:11" ht="24" customHeight="1">
      <c r="A82" s="217">
        <f>A81+1</f>
        <v>59</v>
      </c>
      <c r="B82" s="164" t="s">
        <v>169</v>
      </c>
      <c r="C82" s="141" t="s">
        <v>170</v>
      </c>
      <c r="D82" s="141" t="s">
        <v>162</v>
      </c>
      <c r="E82" s="143"/>
      <c r="F82" s="166" t="s">
        <v>15</v>
      </c>
      <c r="G82" s="166" t="s">
        <v>15</v>
      </c>
      <c r="H82" s="158"/>
      <c r="I82" s="175"/>
      <c r="J82" s="176"/>
    </row>
    <row r="83" spans="1:11" ht="12.75" customHeight="1">
      <c r="A83" s="172" t="s">
        <v>171</v>
      </c>
      <c r="B83" s="173"/>
      <c r="C83" s="173"/>
      <c r="D83" s="173"/>
      <c r="E83" s="173"/>
      <c r="F83" s="174"/>
      <c r="G83" s="174"/>
      <c r="H83" s="178"/>
      <c r="I83" s="174"/>
      <c r="J83" s="174"/>
    </row>
    <row r="84" spans="1:11" ht="84" customHeight="1">
      <c r="A84" s="215">
        <f>A82+1</f>
        <v>60</v>
      </c>
      <c r="B84" s="140" t="s">
        <v>172</v>
      </c>
      <c r="C84" s="141" t="s">
        <v>173</v>
      </c>
      <c r="D84" s="141" t="s">
        <v>26</v>
      </c>
      <c r="E84" s="141" t="s">
        <v>1013</v>
      </c>
      <c r="F84" s="144" t="s">
        <v>15</v>
      </c>
      <c r="G84" s="163" t="s">
        <v>47</v>
      </c>
      <c r="H84" s="169"/>
      <c r="I84" s="144" t="s">
        <v>47</v>
      </c>
      <c r="J84" s="146" t="s">
        <v>47</v>
      </c>
      <c r="K84" s="147" t="s">
        <v>906</v>
      </c>
    </row>
    <row r="85" spans="1:11" ht="13.5" customHeight="1">
      <c r="A85" s="216">
        <f>A84+1</f>
        <v>61</v>
      </c>
      <c r="B85" s="140" t="s">
        <v>174</v>
      </c>
      <c r="C85" s="141" t="s">
        <v>175</v>
      </c>
      <c r="D85" s="141" t="s">
        <v>176</v>
      </c>
      <c r="E85" s="141" t="s">
        <v>1014</v>
      </c>
      <c r="F85" s="144" t="s">
        <v>15</v>
      </c>
      <c r="G85" s="163" t="s">
        <v>47</v>
      </c>
      <c r="H85" s="170"/>
      <c r="I85" s="144" t="s">
        <v>47</v>
      </c>
      <c r="J85" s="146" t="s">
        <v>47</v>
      </c>
    </row>
    <row r="86" spans="1:11" ht="12.75" customHeight="1">
      <c r="A86" s="39" t="s">
        <v>177</v>
      </c>
      <c r="B86" s="40"/>
      <c r="C86" s="40"/>
      <c r="D86" s="40"/>
      <c r="E86" s="40"/>
      <c r="F86" s="41"/>
      <c r="G86" s="41"/>
      <c r="H86" s="41"/>
      <c r="I86" s="41"/>
      <c r="J86" s="41"/>
    </row>
    <row r="87" spans="1:11" ht="72" customHeight="1">
      <c r="A87" s="215">
        <f>A85+1</f>
        <v>62</v>
      </c>
      <c r="B87" s="140" t="s">
        <v>178</v>
      </c>
      <c r="C87" s="141" t="s">
        <v>179</v>
      </c>
      <c r="D87" s="141" t="s">
        <v>52</v>
      </c>
      <c r="E87" s="162" t="s">
        <v>182</v>
      </c>
      <c r="F87" s="144" t="s">
        <v>47</v>
      </c>
      <c r="G87" s="144" t="s">
        <v>47</v>
      </c>
      <c r="H87" s="170"/>
      <c r="I87" s="159"/>
      <c r="J87" s="146" t="s">
        <v>47</v>
      </c>
      <c r="K87" s="262">
        <v>45657</v>
      </c>
    </row>
    <row r="88" spans="1:11" ht="24" customHeight="1">
      <c r="A88" s="215">
        <f t="shared" ref="A88:A95" si="3">A87+1</f>
        <v>63</v>
      </c>
      <c r="B88" s="140" t="s">
        <v>180</v>
      </c>
      <c r="C88" s="141" t="s">
        <v>181</v>
      </c>
      <c r="D88" s="141" t="s">
        <v>129</v>
      </c>
      <c r="E88" s="141" t="s">
        <v>182</v>
      </c>
      <c r="F88" s="144" t="s">
        <v>15</v>
      </c>
      <c r="G88" s="163" t="s">
        <v>47</v>
      </c>
      <c r="H88" s="170"/>
      <c r="I88" s="159"/>
      <c r="J88" s="146" t="s">
        <v>47</v>
      </c>
      <c r="K88" s="131">
        <v>0.7</v>
      </c>
    </row>
    <row r="89" spans="1:11" ht="35.25" customHeight="1">
      <c r="A89" s="216">
        <f t="shared" si="3"/>
        <v>64</v>
      </c>
      <c r="B89" s="140" t="s">
        <v>183</v>
      </c>
      <c r="C89" s="141" t="s">
        <v>184</v>
      </c>
      <c r="D89" s="179" t="s">
        <v>1045</v>
      </c>
      <c r="E89" s="143"/>
      <c r="F89" s="144" t="s">
        <v>15</v>
      </c>
      <c r="G89" s="163" t="s">
        <v>15</v>
      </c>
      <c r="H89" s="170"/>
      <c r="I89" s="159"/>
      <c r="J89" s="148"/>
      <c r="K89" s="128"/>
    </row>
    <row r="90" spans="1:11" ht="81" customHeight="1">
      <c r="A90" s="215">
        <f t="shared" si="3"/>
        <v>65</v>
      </c>
      <c r="B90" s="140" t="s">
        <v>185</v>
      </c>
      <c r="C90" s="141" t="s">
        <v>179</v>
      </c>
      <c r="D90" s="141" t="s">
        <v>129</v>
      </c>
      <c r="E90" s="151" t="s">
        <v>182</v>
      </c>
      <c r="F90" s="144" t="s">
        <v>47</v>
      </c>
      <c r="G90" s="144" t="s">
        <v>47</v>
      </c>
      <c r="H90" s="170"/>
      <c r="I90" s="159"/>
      <c r="J90" s="146" t="s">
        <v>47</v>
      </c>
      <c r="K90" s="135">
        <v>0</v>
      </c>
    </row>
    <row r="91" spans="1:11" ht="44.25" customHeight="1">
      <c r="A91" s="215">
        <f t="shared" si="3"/>
        <v>66</v>
      </c>
      <c r="B91" s="140" t="s">
        <v>186</v>
      </c>
      <c r="C91" s="141" t="s">
        <v>181</v>
      </c>
      <c r="D91" s="141" t="s">
        <v>129</v>
      </c>
      <c r="E91" s="141" t="s">
        <v>182</v>
      </c>
      <c r="F91" s="144" t="s">
        <v>15</v>
      </c>
      <c r="G91" s="163" t="s">
        <v>47</v>
      </c>
      <c r="H91" s="170"/>
      <c r="I91" s="159"/>
      <c r="J91" s="146" t="s">
        <v>47</v>
      </c>
      <c r="K91" s="131">
        <v>0.7</v>
      </c>
    </row>
    <row r="92" spans="1:11" ht="55.5" customHeight="1">
      <c r="A92" s="215">
        <f t="shared" si="3"/>
        <v>67</v>
      </c>
      <c r="B92" s="140" t="s">
        <v>187</v>
      </c>
      <c r="C92" s="141" t="s">
        <v>181</v>
      </c>
      <c r="D92" s="141" t="s">
        <v>129</v>
      </c>
      <c r="E92" s="141" t="s">
        <v>182</v>
      </c>
      <c r="F92" s="144" t="s">
        <v>15</v>
      </c>
      <c r="G92" s="163" t="s">
        <v>47</v>
      </c>
      <c r="H92" s="170"/>
      <c r="I92" s="159"/>
      <c r="J92" s="146" t="s">
        <v>47</v>
      </c>
      <c r="K92" s="135">
        <v>0</v>
      </c>
    </row>
    <row r="93" spans="1:11" ht="72" customHeight="1">
      <c r="A93" s="235">
        <f t="shared" si="3"/>
        <v>68</v>
      </c>
      <c r="B93" s="164" t="s">
        <v>188</v>
      </c>
      <c r="C93" s="141" t="s">
        <v>179</v>
      </c>
      <c r="D93" s="141" t="s">
        <v>129</v>
      </c>
      <c r="E93" s="141" t="s">
        <v>189</v>
      </c>
      <c r="F93" s="166" t="s">
        <v>47</v>
      </c>
      <c r="G93" s="166" t="s">
        <v>47</v>
      </c>
      <c r="H93" s="170"/>
      <c r="I93" s="175"/>
      <c r="J93" s="168" t="s">
        <v>47</v>
      </c>
      <c r="K93" s="135">
        <v>0</v>
      </c>
    </row>
    <row r="94" spans="1:11" ht="24" customHeight="1">
      <c r="A94" s="215">
        <f t="shared" si="3"/>
        <v>69</v>
      </c>
      <c r="B94" s="140" t="s">
        <v>190</v>
      </c>
      <c r="C94" s="141" t="s">
        <v>181</v>
      </c>
      <c r="D94" s="141" t="s">
        <v>129</v>
      </c>
      <c r="E94" s="141" t="s">
        <v>182</v>
      </c>
      <c r="F94" s="144" t="s">
        <v>15</v>
      </c>
      <c r="G94" s="163" t="s">
        <v>47</v>
      </c>
      <c r="H94" s="170"/>
      <c r="I94" s="159"/>
      <c r="J94" s="146" t="s">
        <v>47</v>
      </c>
      <c r="K94" s="135">
        <v>0</v>
      </c>
    </row>
    <row r="95" spans="1:11" ht="24" customHeight="1">
      <c r="A95" s="215">
        <f t="shared" si="3"/>
        <v>70</v>
      </c>
      <c r="B95" s="140" t="s">
        <v>191</v>
      </c>
      <c r="C95" s="141" t="s">
        <v>181</v>
      </c>
      <c r="D95" s="141" t="s">
        <v>129</v>
      </c>
      <c r="E95" s="141" t="s">
        <v>182</v>
      </c>
      <c r="F95" s="144" t="s">
        <v>15</v>
      </c>
      <c r="G95" s="163" t="s">
        <v>47</v>
      </c>
      <c r="H95" s="170"/>
      <c r="I95" s="159"/>
      <c r="J95" s="146" t="s">
        <v>47</v>
      </c>
      <c r="K95" s="135">
        <v>0</v>
      </c>
    </row>
    <row r="96" spans="1:11" ht="12.75" customHeight="1">
      <c r="A96" s="39" t="s">
        <v>192</v>
      </c>
      <c r="B96" s="40"/>
      <c r="C96" s="40"/>
      <c r="D96" s="40"/>
      <c r="E96" s="40"/>
      <c r="F96" s="41"/>
      <c r="G96" s="41"/>
      <c r="H96" s="41"/>
      <c r="I96" s="41"/>
      <c r="J96" s="41"/>
    </row>
    <row r="97" spans="1:11" ht="24" customHeight="1">
      <c r="A97" s="215">
        <f>A95+1</f>
        <v>71</v>
      </c>
      <c r="B97" s="140" t="s">
        <v>193</v>
      </c>
      <c r="C97" s="141" t="s">
        <v>194</v>
      </c>
      <c r="D97" s="141" t="s">
        <v>52</v>
      </c>
      <c r="E97" s="141" t="s">
        <v>195</v>
      </c>
      <c r="F97" s="144" t="s">
        <v>15</v>
      </c>
      <c r="G97" s="163" t="s">
        <v>47</v>
      </c>
      <c r="H97" s="170"/>
      <c r="I97" s="144" t="s">
        <v>47</v>
      </c>
      <c r="J97" s="148"/>
      <c r="K97" s="263">
        <v>45657</v>
      </c>
    </row>
    <row r="98" spans="1:11" ht="24" customHeight="1">
      <c r="A98" s="215">
        <f t="shared" ref="A98:A105" si="4">A97+1</f>
        <v>72</v>
      </c>
      <c r="B98" s="180" t="s">
        <v>196</v>
      </c>
      <c r="C98" s="141" t="s">
        <v>197</v>
      </c>
      <c r="D98" s="141" t="s">
        <v>129</v>
      </c>
      <c r="E98" s="141" t="s">
        <v>195</v>
      </c>
      <c r="F98" s="144" t="s">
        <v>15</v>
      </c>
      <c r="G98" s="163" t="s">
        <v>47</v>
      </c>
      <c r="H98" s="170"/>
      <c r="I98" s="144" t="s">
        <v>47</v>
      </c>
      <c r="J98" s="148"/>
      <c r="K98" s="147">
        <v>0</v>
      </c>
    </row>
    <row r="99" spans="1:11" ht="24" customHeight="1">
      <c r="A99" s="215">
        <f t="shared" si="4"/>
        <v>73</v>
      </c>
      <c r="B99" s="140" t="s">
        <v>198</v>
      </c>
      <c r="C99" s="141" t="s">
        <v>197</v>
      </c>
      <c r="D99" s="141" t="s">
        <v>129</v>
      </c>
      <c r="E99" s="141" t="s">
        <v>195</v>
      </c>
      <c r="F99" s="144" t="s">
        <v>15</v>
      </c>
      <c r="G99" s="163" t="s">
        <v>47</v>
      </c>
      <c r="H99" s="170"/>
      <c r="I99" s="144" t="s">
        <v>47</v>
      </c>
      <c r="J99" s="148"/>
      <c r="K99" s="147">
        <v>0</v>
      </c>
    </row>
    <row r="100" spans="1:11" ht="24" customHeight="1">
      <c r="A100" s="215">
        <f t="shared" si="4"/>
        <v>74</v>
      </c>
      <c r="B100" s="140" t="s">
        <v>199</v>
      </c>
      <c r="C100" s="141" t="s">
        <v>197</v>
      </c>
      <c r="D100" s="141" t="s">
        <v>129</v>
      </c>
      <c r="E100" s="141" t="s">
        <v>195</v>
      </c>
      <c r="F100" s="144" t="s">
        <v>15</v>
      </c>
      <c r="G100" s="163" t="s">
        <v>47</v>
      </c>
      <c r="H100" s="170"/>
      <c r="I100" s="144" t="s">
        <v>47</v>
      </c>
      <c r="J100" s="148"/>
      <c r="K100" s="147">
        <v>0</v>
      </c>
    </row>
    <row r="101" spans="1:11" ht="24" customHeight="1">
      <c r="A101" s="215">
        <f t="shared" si="4"/>
        <v>75</v>
      </c>
      <c r="B101" s="140" t="s">
        <v>200</v>
      </c>
      <c r="C101" s="141" t="s">
        <v>197</v>
      </c>
      <c r="D101" s="141" t="s">
        <v>129</v>
      </c>
      <c r="E101" s="141" t="s">
        <v>195</v>
      </c>
      <c r="F101" s="144" t="s">
        <v>15</v>
      </c>
      <c r="G101" s="163" t="s">
        <v>47</v>
      </c>
      <c r="H101" s="170"/>
      <c r="I101" s="144" t="s">
        <v>47</v>
      </c>
      <c r="J101" s="148"/>
      <c r="K101" s="147">
        <v>0</v>
      </c>
    </row>
    <row r="102" spans="1:11" ht="24" customHeight="1">
      <c r="A102" s="215">
        <f t="shared" si="4"/>
        <v>76</v>
      </c>
      <c r="B102" s="140" t="s">
        <v>201</v>
      </c>
      <c r="C102" s="141" t="s">
        <v>197</v>
      </c>
      <c r="D102" s="141" t="s">
        <v>129</v>
      </c>
      <c r="E102" s="141" t="s">
        <v>195</v>
      </c>
      <c r="F102" s="144" t="s">
        <v>15</v>
      </c>
      <c r="G102" s="163" t="s">
        <v>47</v>
      </c>
      <c r="H102" s="170"/>
      <c r="I102" s="144" t="s">
        <v>47</v>
      </c>
      <c r="J102" s="148"/>
      <c r="K102" s="147">
        <v>0</v>
      </c>
    </row>
    <row r="103" spans="1:11" ht="24" customHeight="1">
      <c r="A103" s="215">
        <f t="shared" si="4"/>
        <v>77</v>
      </c>
      <c r="B103" s="140" t="s">
        <v>202</v>
      </c>
      <c r="C103" s="141" t="s">
        <v>197</v>
      </c>
      <c r="D103" s="141" t="s">
        <v>129</v>
      </c>
      <c r="E103" s="141" t="s">
        <v>195</v>
      </c>
      <c r="F103" s="144" t="s">
        <v>15</v>
      </c>
      <c r="G103" s="163" t="s">
        <v>47</v>
      </c>
      <c r="H103" s="170"/>
      <c r="I103" s="144" t="s">
        <v>47</v>
      </c>
      <c r="J103" s="148"/>
      <c r="K103" s="147">
        <v>0</v>
      </c>
    </row>
    <row r="104" spans="1:11" ht="24" customHeight="1">
      <c r="A104" s="215">
        <f t="shared" si="4"/>
        <v>78</v>
      </c>
      <c r="B104" s="140" t="s">
        <v>203</v>
      </c>
      <c r="C104" s="141" t="s">
        <v>197</v>
      </c>
      <c r="D104" s="141" t="s">
        <v>129</v>
      </c>
      <c r="E104" s="141" t="s">
        <v>195</v>
      </c>
      <c r="F104" s="144" t="s">
        <v>15</v>
      </c>
      <c r="G104" s="163" t="s">
        <v>47</v>
      </c>
      <c r="H104" s="170"/>
      <c r="I104" s="144" t="s">
        <v>47</v>
      </c>
      <c r="J104" s="148"/>
      <c r="K104" s="147">
        <v>0</v>
      </c>
    </row>
    <row r="105" spans="1:11" ht="24" customHeight="1">
      <c r="A105" s="215">
        <f t="shared" si="4"/>
        <v>79</v>
      </c>
      <c r="B105" s="140" t="s">
        <v>204</v>
      </c>
      <c r="C105" s="141" t="s">
        <v>197</v>
      </c>
      <c r="D105" s="141" t="s">
        <v>129</v>
      </c>
      <c r="E105" s="141" t="s">
        <v>195</v>
      </c>
      <c r="F105" s="144" t="s">
        <v>15</v>
      </c>
      <c r="G105" s="163" t="s">
        <v>47</v>
      </c>
      <c r="H105" s="170"/>
      <c r="I105" s="144" t="s">
        <v>47</v>
      </c>
      <c r="J105" s="148"/>
      <c r="K105" s="147">
        <v>0</v>
      </c>
    </row>
    <row r="106" spans="1:11" ht="12.75" customHeight="1">
      <c r="A106" s="42" t="s">
        <v>205</v>
      </c>
      <c r="B106" s="40"/>
      <c r="C106" s="40"/>
      <c r="D106" s="40"/>
      <c r="E106" s="40"/>
      <c r="F106" s="41"/>
      <c r="G106" s="41"/>
      <c r="H106" s="41"/>
      <c r="I106" s="41"/>
      <c r="J106" s="41"/>
    </row>
    <row r="107" spans="1:11" ht="48" customHeight="1">
      <c r="A107" s="215">
        <f>A105+1</f>
        <v>80</v>
      </c>
      <c r="B107" s="140" t="s">
        <v>206</v>
      </c>
      <c r="C107" s="141" t="s">
        <v>207</v>
      </c>
      <c r="D107" s="141" t="s">
        <v>26</v>
      </c>
      <c r="E107" s="141" t="s">
        <v>208</v>
      </c>
      <c r="F107" s="144" t="s">
        <v>15</v>
      </c>
      <c r="G107" s="163" t="s">
        <v>47</v>
      </c>
      <c r="H107" s="158"/>
      <c r="I107" s="159"/>
      <c r="J107" s="146" t="s">
        <v>47</v>
      </c>
      <c r="K107" s="135" t="s">
        <v>906</v>
      </c>
    </row>
    <row r="108" spans="1:11" ht="48" customHeight="1">
      <c r="A108" s="215">
        <v>81</v>
      </c>
      <c r="B108" s="140" t="s">
        <v>209</v>
      </c>
      <c r="C108" s="141" t="s">
        <v>210</v>
      </c>
      <c r="D108" s="141" t="s">
        <v>26</v>
      </c>
      <c r="E108" s="141" t="s">
        <v>211</v>
      </c>
      <c r="F108" s="144" t="s">
        <v>15</v>
      </c>
      <c r="G108" s="163" t="s">
        <v>47</v>
      </c>
      <c r="H108" s="158"/>
      <c r="I108" s="159"/>
      <c r="J108" s="146" t="s">
        <v>47</v>
      </c>
      <c r="K108" s="135" t="s">
        <v>906</v>
      </c>
    </row>
    <row r="109" spans="1:11" ht="17.399999999999999" customHeight="1">
      <c r="A109" s="19" t="s">
        <v>212</v>
      </c>
      <c r="B109" s="20"/>
      <c r="C109" s="20"/>
      <c r="D109" s="20"/>
      <c r="E109" s="20"/>
      <c r="F109" s="21"/>
      <c r="G109" s="21"/>
      <c r="H109" s="21"/>
      <c r="I109" s="21"/>
      <c r="J109" s="21"/>
      <c r="K109" s="128"/>
    </row>
    <row r="110" spans="1:11" ht="80.25" customHeight="1">
      <c r="A110" s="215">
        <f>A108+1</f>
        <v>82</v>
      </c>
      <c r="B110" s="140" t="s">
        <v>213</v>
      </c>
      <c r="C110" s="141" t="s">
        <v>214</v>
      </c>
      <c r="D110" s="141" t="s">
        <v>215</v>
      </c>
      <c r="E110" s="141" t="s">
        <v>216</v>
      </c>
      <c r="F110" s="144" t="s">
        <v>10</v>
      </c>
      <c r="G110" s="144" t="s">
        <v>10</v>
      </c>
      <c r="H110" s="158"/>
      <c r="I110" s="159"/>
      <c r="J110" s="148"/>
      <c r="K110" s="135" t="s">
        <v>1139</v>
      </c>
    </row>
    <row r="111" spans="1:11" ht="17.399999999999999" customHeight="1">
      <c r="A111" s="43" t="s">
        <v>217</v>
      </c>
      <c r="B111" s="44"/>
      <c r="C111" s="44"/>
      <c r="D111" s="44"/>
      <c r="E111" s="44"/>
      <c r="F111" s="87"/>
      <c r="G111" s="87"/>
      <c r="H111" s="87"/>
      <c r="I111" s="87"/>
      <c r="J111" s="87"/>
    </row>
    <row r="112" spans="1:11" ht="63.75" customHeight="1">
      <c r="A112" s="215">
        <f>A110+1</f>
        <v>83</v>
      </c>
      <c r="B112" s="140" t="s">
        <v>218</v>
      </c>
      <c r="C112" s="141" t="s">
        <v>219</v>
      </c>
      <c r="D112" s="141" t="s">
        <v>129</v>
      </c>
      <c r="E112" s="141" t="s">
        <v>220</v>
      </c>
      <c r="F112" s="144" t="s">
        <v>15</v>
      </c>
      <c r="G112" s="163" t="s">
        <v>47</v>
      </c>
      <c r="H112" s="158"/>
      <c r="I112" s="159"/>
      <c r="J112" s="146" t="s">
        <v>47</v>
      </c>
      <c r="K112" s="128">
        <v>0</v>
      </c>
    </row>
    <row r="113" spans="1:11" ht="24" customHeight="1">
      <c r="A113" s="215">
        <f t="shared" ref="A113:A131" si="5">A112+1</f>
        <v>84</v>
      </c>
      <c r="B113" s="140" t="s">
        <v>221</v>
      </c>
      <c r="C113" s="143"/>
      <c r="D113" s="141" t="s">
        <v>129</v>
      </c>
      <c r="E113" s="141" t="s">
        <v>220</v>
      </c>
      <c r="F113" s="144" t="s">
        <v>15</v>
      </c>
      <c r="G113" s="163" t="s">
        <v>47</v>
      </c>
      <c r="H113" s="158"/>
      <c r="I113" s="159"/>
      <c r="J113" s="146" t="s">
        <v>47</v>
      </c>
      <c r="K113" s="128">
        <v>0</v>
      </c>
    </row>
    <row r="114" spans="1:11" ht="24" customHeight="1">
      <c r="A114" s="215">
        <f t="shared" si="5"/>
        <v>85</v>
      </c>
      <c r="B114" s="140" t="s">
        <v>222</v>
      </c>
      <c r="C114" s="143"/>
      <c r="D114" s="141" t="s">
        <v>26</v>
      </c>
      <c r="E114" s="141" t="s">
        <v>220</v>
      </c>
      <c r="F114" s="144" t="s">
        <v>15</v>
      </c>
      <c r="G114" s="144" t="s">
        <v>15</v>
      </c>
      <c r="H114" s="158"/>
      <c r="I114" s="159"/>
      <c r="J114" s="146" t="s">
        <v>47</v>
      </c>
      <c r="K114" s="130" t="s">
        <v>906</v>
      </c>
    </row>
    <row r="115" spans="1:11" ht="36" customHeight="1">
      <c r="A115" s="215">
        <f t="shared" si="5"/>
        <v>86</v>
      </c>
      <c r="B115" s="140" t="s">
        <v>223</v>
      </c>
      <c r="C115" s="141" t="s">
        <v>224</v>
      </c>
      <c r="D115" s="141" t="s">
        <v>225</v>
      </c>
      <c r="E115" s="141" t="s">
        <v>220</v>
      </c>
      <c r="F115" s="144" t="s">
        <v>15</v>
      </c>
      <c r="G115" s="163" t="s">
        <v>47</v>
      </c>
      <c r="H115" s="158"/>
      <c r="I115" s="159"/>
      <c r="J115" s="146" t="s">
        <v>47</v>
      </c>
      <c r="K115" s="128"/>
    </row>
    <row r="116" spans="1:11" ht="13.5" customHeight="1">
      <c r="A116" s="215">
        <f t="shared" si="5"/>
        <v>87</v>
      </c>
      <c r="B116" s="140" t="s">
        <v>226</v>
      </c>
      <c r="C116" s="181"/>
      <c r="D116" s="141" t="s">
        <v>129</v>
      </c>
      <c r="E116" s="141" t="s">
        <v>220</v>
      </c>
      <c r="F116" s="144" t="s">
        <v>15</v>
      </c>
      <c r="G116" s="163" t="s">
        <v>47</v>
      </c>
      <c r="H116" s="158"/>
      <c r="I116" s="159"/>
      <c r="J116" s="146" t="s">
        <v>47</v>
      </c>
      <c r="K116" s="128">
        <v>0</v>
      </c>
    </row>
    <row r="117" spans="1:11" ht="12.75" customHeight="1">
      <c r="A117" s="215">
        <f t="shared" si="5"/>
        <v>88</v>
      </c>
      <c r="B117" s="140" t="s">
        <v>227</v>
      </c>
      <c r="C117" s="181"/>
      <c r="D117" s="141" t="s">
        <v>129</v>
      </c>
      <c r="E117" s="141" t="s">
        <v>220</v>
      </c>
      <c r="F117" s="144" t="s">
        <v>15</v>
      </c>
      <c r="G117" s="163" t="s">
        <v>47</v>
      </c>
      <c r="H117" s="158"/>
      <c r="I117" s="159"/>
      <c r="J117" s="146" t="s">
        <v>47</v>
      </c>
      <c r="K117" s="128">
        <v>0</v>
      </c>
    </row>
    <row r="118" spans="1:11" ht="24" customHeight="1">
      <c r="A118" s="215">
        <f t="shared" si="5"/>
        <v>89</v>
      </c>
      <c r="B118" s="140" t="s">
        <v>228</v>
      </c>
      <c r="C118" s="181"/>
      <c r="D118" s="141" t="s">
        <v>129</v>
      </c>
      <c r="E118" s="141" t="s">
        <v>229</v>
      </c>
      <c r="F118" s="144" t="s">
        <v>15</v>
      </c>
      <c r="G118" s="163" t="s">
        <v>47</v>
      </c>
      <c r="H118" s="158"/>
      <c r="I118" s="144" t="s">
        <v>47</v>
      </c>
      <c r="J118" s="148"/>
      <c r="K118" s="128">
        <v>0</v>
      </c>
    </row>
    <row r="119" spans="1:11" ht="24" customHeight="1">
      <c r="A119" s="215">
        <f t="shared" si="5"/>
        <v>90</v>
      </c>
      <c r="B119" s="140" t="s">
        <v>230</v>
      </c>
      <c r="C119" s="181"/>
      <c r="D119" s="141" t="s">
        <v>129</v>
      </c>
      <c r="E119" s="141" t="s">
        <v>229</v>
      </c>
      <c r="F119" s="144" t="s">
        <v>15</v>
      </c>
      <c r="G119" s="163" t="s">
        <v>47</v>
      </c>
      <c r="H119" s="158"/>
      <c r="I119" s="144" t="s">
        <v>47</v>
      </c>
      <c r="J119" s="148"/>
      <c r="K119" s="128">
        <v>0</v>
      </c>
    </row>
    <row r="120" spans="1:11" ht="12.75" customHeight="1">
      <c r="A120" s="215">
        <f t="shared" si="5"/>
        <v>91</v>
      </c>
      <c r="B120" s="140" t="s">
        <v>231</v>
      </c>
      <c r="C120" s="181"/>
      <c r="D120" s="141" t="s">
        <v>129</v>
      </c>
      <c r="E120" s="141" t="s">
        <v>229</v>
      </c>
      <c r="F120" s="144" t="s">
        <v>15</v>
      </c>
      <c r="G120" s="163" t="s">
        <v>47</v>
      </c>
      <c r="H120" s="158"/>
      <c r="I120" s="144" t="s">
        <v>47</v>
      </c>
      <c r="J120" s="148"/>
      <c r="K120" s="128">
        <v>0</v>
      </c>
    </row>
    <row r="121" spans="1:11" ht="24" customHeight="1">
      <c r="A121" s="215">
        <f t="shared" si="5"/>
        <v>92</v>
      </c>
      <c r="B121" s="140" t="s">
        <v>232</v>
      </c>
      <c r="C121" s="181"/>
      <c r="D121" s="141" t="s">
        <v>129</v>
      </c>
      <c r="E121" s="141" t="s">
        <v>229</v>
      </c>
      <c r="F121" s="144" t="s">
        <v>15</v>
      </c>
      <c r="G121" s="163" t="s">
        <v>47</v>
      </c>
      <c r="H121" s="158"/>
      <c r="I121" s="144" t="s">
        <v>47</v>
      </c>
      <c r="J121" s="148"/>
      <c r="K121" s="128">
        <v>0</v>
      </c>
    </row>
    <row r="122" spans="1:11" ht="24" customHeight="1">
      <c r="A122" s="215">
        <f t="shared" si="5"/>
        <v>93</v>
      </c>
      <c r="B122" s="140" t="s">
        <v>233</v>
      </c>
      <c r="C122" s="181"/>
      <c r="D122" s="141" t="s">
        <v>129</v>
      </c>
      <c r="E122" s="141" t="s">
        <v>229</v>
      </c>
      <c r="F122" s="144" t="s">
        <v>15</v>
      </c>
      <c r="G122" s="163" t="s">
        <v>47</v>
      </c>
      <c r="H122" s="158"/>
      <c r="I122" s="144" t="s">
        <v>47</v>
      </c>
      <c r="J122" s="148"/>
      <c r="K122" s="128">
        <v>0</v>
      </c>
    </row>
    <row r="123" spans="1:11" ht="12.75" customHeight="1">
      <c r="A123" s="215">
        <f t="shared" si="5"/>
        <v>94</v>
      </c>
      <c r="B123" s="180" t="s">
        <v>234</v>
      </c>
      <c r="C123" s="181"/>
      <c r="D123" s="141" t="s">
        <v>129</v>
      </c>
      <c r="E123" s="141" t="s">
        <v>229</v>
      </c>
      <c r="F123" s="144" t="s">
        <v>15</v>
      </c>
      <c r="G123" s="163" t="s">
        <v>47</v>
      </c>
      <c r="H123" s="158"/>
      <c r="I123" s="144" t="s">
        <v>47</v>
      </c>
      <c r="J123" s="148"/>
      <c r="K123" s="128">
        <v>0</v>
      </c>
    </row>
    <row r="124" spans="1:11" ht="22.8">
      <c r="A124" s="215">
        <f t="shared" si="5"/>
        <v>95</v>
      </c>
      <c r="B124" s="162" t="s">
        <v>984</v>
      </c>
      <c r="C124" s="171" t="s">
        <v>990</v>
      </c>
      <c r="D124" s="142" t="s">
        <v>129</v>
      </c>
      <c r="E124" s="162" t="s">
        <v>991</v>
      </c>
      <c r="F124" s="144" t="s">
        <v>15</v>
      </c>
      <c r="G124" s="163" t="s">
        <v>47</v>
      </c>
      <c r="H124" s="158"/>
      <c r="I124" s="144" t="s">
        <v>47</v>
      </c>
      <c r="J124" s="148"/>
      <c r="K124" s="128">
        <v>0</v>
      </c>
    </row>
    <row r="125" spans="1:11" ht="22.8">
      <c r="A125" s="215">
        <f t="shared" si="5"/>
        <v>96</v>
      </c>
      <c r="B125" s="162" t="s">
        <v>985</v>
      </c>
      <c r="C125" s="142" t="s">
        <v>235</v>
      </c>
      <c r="D125" s="142" t="s">
        <v>129</v>
      </c>
      <c r="E125" s="162" t="s">
        <v>992</v>
      </c>
      <c r="F125" s="144" t="s">
        <v>15</v>
      </c>
      <c r="G125" s="163" t="s">
        <v>47</v>
      </c>
      <c r="H125" s="158"/>
      <c r="I125" s="144" t="s">
        <v>47</v>
      </c>
      <c r="J125" s="148"/>
      <c r="K125" s="128">
        <v>0</v>
      </c>
    </row>
    <row r="126" spans="1:11" ht="24" customHeight="1">
      <c r="A126" s="215">
        <f t="shared" si="5"/>
        <v>97</v>
      </c>
      <c r="B126" s="162" t="s">
        <v>986</v>
      </c>
      <c r="C126" s="142" t="s">
        <v>235</v>
      </c>
      <c r="D126" s="142" t="s">
        <v>129</v>
      </c>
      <c r="E126" s="162" t="s">
        <v>993</v>
      </c>
      <c r="F126" s="144" t="s">
        <v>15</v>
      </c>
      <c r="G126" s="163" t="s">
        <v>47</v>
      </c>
      <c r="H126" s="158"/>
      <c r="I126" s="144" t="s">
        <v>47</v>
      </c>
      <c r="J126" s="148"/>
      <c r="K126" s="128">
        <v>0</v>
      </c>
    </row>
    <row r="127" spans="1:11" ht="22.8">
      <c r="A127" s="215">
        <f t="shared" si="5"/>
        <v>98</v>
      </c>
      <c r="B127" s="162" t="s">
        <v>987</v>
      </c>
      <c r="C127" s="142" t="s">
        <v>235</v>
      </c>
      <c r="D127" s="142" t="s">
        <v>129</v>
      </c>
      <c r="E127" s="162" t="s">
        <v>996</v>
      </c>
      <c r="F127" s="144" t="s">
        <v>15</v>
      </c>
      <c r="G127" s="163" t="s">
        <v>47</v>
      </c>
      <c r="H127" s="158"/>
      <c r="I127" s="144" t="s">
        <v>47</v>
      </c>
      <c r="J127" s="148"/>
      <c r="K127" s="128">
        <v>0</v>
      </c>
    </row>
    <row r="128" spans="1:11" ht="22.8">
      <c r="A128" s="215">
        <f t="shared" si="5"/>
        <v>99</v>
      </c>
      <c r="B128" s="162" t="s">
        <v>988</v>
      </c>
      <c r="C128" s="142" t="s">
        <v>235</v>
      </c>
      <c r="D128" s="142" t="s">
        <v>129</v>
      </c>
      <c r="E128" s="162" t="s">
        <v>995</v>
      </c>
      <c r="F128" s="144" t="s">
        <v>15</v>
      </c>
      <c r="G128" s="163" t="s">
        <v>47</v>
      </c>
      <c r="H128" s="158"/>
      <c r="I128" s="144" t="s">
        <v>47</v>
      </c>
      <c r="J128" s="148"/>
      <c r="K128" s="128">
        <v>0</v>
      </c>
    </row>
    <row r="129" spans="1:11" ht="24" customHeight="1">
      <c r="A129" s="215">
        <f t="shared" si="5"/>
        <v>100</v>
      </c>
      <c r="B129" s="162" t="s">
        <v>989</v>
      </c>
      <c r="C129" s="142" t="s">
        <v>235</v>
      </c>
      <c r="D129" s="142" t="s">
        <v>129</v>
      </c>
      <c r="E129" s="162" t="s">
        <v>994</v>
      </c>
      <c r="F129" s="144" t="s">
        <v>15</v>
      </c>
      <c r="G129" s="163" t="s">
        <v>47</v>
      </c>
      <c r="H129" s="158"/>
      <c r="I129" s="144" t="s">
        <v>47</v>
      </c>
      <c r="J129" s="148"/>
      <c r="K129" s="128">
        <v>0</v>
      </c>
    </row>
    <row r="130" spans="1:11" ht="13.5" customHeight="1">
      <c r="A130" s="215">
        <f t="shared" si="5"/>
        <v>101</v>
      </c>
      <c r="B130" s="140" t="s">
        <v>236</v>
      </c>
      <c r="C130" s="143"/>
      <c r="D130" s="141" t="s">
        <v>129</v>
      </c>
      <c r="E130" s="141" t="s">
        <v>229</v>
      </c>
      <c r="F130" s="144" t="s">
        <v>15</v>
      </c>
      <c r="G130" s="163" t="s">
        <v>47</v>
      </c>
      <c r="H130" s="158"/>
      <c r="I130" s="144" t="s">
        <v>47</v>
      </c>
      <c r="J130" s="148"/>
      <c r="K130" s="128">
        <v>0</v>
      </c>
    </row>
    <row r="131" spans="1:11" ht="12.75" customHeight="1">
      <c r="A131" s="215">
        <f t="shared" si="5"/>
        <v>102</v>
      </c>
      <c r="B131" s="140" t="s">
        <v>237</v>
      </c>
      <c r="C131" s="143"/>
      <c r="D131" s="141" t="s">
        <v>129</v>
      </c>
      <c r="E131" s="141" t="s">
        <v>229</v>
      </c>
      <c r="F131" s="144" t="s">
        <v>15</v>
      </c>
      <c r="G131" s="163" t="s">
        <v>47</v>
      </c>
      <c r="H131" s="158"/>
      <c r="I131" s="144" t="s">
        <v>47</v>
      </c>
      <c r="J131" s="148"/>
      <c r="K131" s="128">
        <v>0</v>
      </c>
    </row>
    <row r="132" spans="1:11" ht="28.2" customHeight="1">
      <c r="A132" s="18" t="s">
        <v>238</v>
      </c>
      <c r="B132" s="9"/>
      <c r="C132" s="9"/>
      <c r="D132" s="9"/>
      <c r="E132" s="9"/>
      <c r="F132" s="46"/>
      <c r="G132" s="46"/>
      <c r="H132" s="46"/>
      <c r="I132" s="46"/>
      <c r="J132" s="46"/>
    </row>
    <row r="133" spans="1:11" s="157" customFormat="1" ht="75.75" customHeight="1">
      <c r="A133" s="236">
        <f>A131+1</f>
        <v>103</v>
      </c>
      <c r="B133" s="182" t="s">
        <v>1078</v>
      </c>
      <c r="C133" s="151" t="s">
        <v>1080</v>
      </c>
      <c r="D133" s="151" t="s">
        <v>1079</v>
      </c>
      <c r="E133" s="152" t="s">
        <v>1118</v>
      </c>
      <c r="F133" s="155"/>
      <c r="G133" s="153" t="s">
        <v>10</v>
      </c>
      <c r="H133" s="154"/>
      <c r="I133" s="155"/>
      <c r="J133" s="156"/>
      <c r="K133" s="157" t="s">
        <v>881</v>
      </c>
    </row>
    <row r="134" spans="1:11" ht="12.75" customHeight="1">
      <c r="A134" s="215">
        <f>A133+1</f>
        <v>104</v>
      </c>
      <c r="B134" s="161" t="s">
        <v>239</v>
      </c>
      <c r="C134" s="142" t="s">
        <v>240</v>
      </c>
      <c r="D134" s="142" t="s">
        <v>52</v>
      </c>
      <c r="E134" s="183"/>
      <c r="F134" s="184"/>
      <c r="G134" s="163" t="s">
        <v>10</v>
      </c>
      <c r="H134" s="158"/>
      <c r="I134" s="159"/>
      <c r="J134" s="148"/>
      <c r="K134" s="136">
        <v>45291</v>
      </c>
    </row>
    <row r="135" spans="1:11" ht="17.399999999999999" customHeight="1">
      <c r="A135" s="32" t="s">
        <v>241</v>
      </c>
      <c r="B135" s="33"/>
      <c r="C135" s="33"/>
      <c r="D135" s="33"/>
      <c r="E135" s="33"/>
      <c r="F135" s="34"/>
      <c r="G135" s="34"/>
      <c r="H135" s="34"/>
      <c r="I135" s="34"/>
      <c r="J135" s="34"/>
    </row>
    <row r="136" spans="1:11" ht="17.399999999999999" customHeight="1">
      <c r="A136" s="48" t="s">
        <v>242</v>
      </c>
      <c r="B136" s="49"/>
      <c r="C136" s="49"/>
      <c r="D136" s="49"/>
      <c r="E136" s="49"/>
      <c r="F136" s="88"/>
      <c r="G136" s="88"/>
      <c r="H136" s="88"/>
      <c r="I136" s="88"/>
      <c r="J136" s="88"/>
    </row>
    <row r="137" spans="1:11" ht="12.75" customHeight="1">
      <c r="A137" s="35" t="s">
        <v>243</v>
      </c>
      <c r="B137" s="36"/>
      <c r="C137" s="36"/>
      <c r="D137" s="36"/>
      <c r="E137" s="36"/>
      <c r="F137" s="37"/>
      <c r="G137" s="37"/>
      <c r="H137" s="37"/>
      <c r="I137" s="37"/>
      <c r="J137" s="37"/>
    </row>
    <row r="138" spans="1:11" ht="39.6">
      <c r="A138" s="215">
        <f>A134+1</f>
        <v>105</v>
      </c>
      <c r="B138" s="196" t="s">
        <v>244</v>
      </c>
      <c r="C138" s="197" t="s">
        <v>245</v>
      </c>
      <c r="D138" s="197" t="s">
        <v>246</v>
      </c>
      <c r="E138" s="198" t="s">
        <v>999</v>
      </c>
      <c r="F138" s="199" t="s">
        <v>15</v>
      </c>
      <c r="G138" s="200" t="s">
        <v>47</v>
      </c>
      <c r="H138" s="201"/>
      <c r="I138" s="202"/>
      <c r="J138" s="203"/>
    </row>
    <row r="139" spans="1:11" ht="24" customHeight="1">
      <c r="A139" s="215">
        <f t="shared" ref="A139:A170" si="6">A138+1</f>
        <v>106</v>
      </c>
      <c r="B139" s="196" t="s">
        <v>247</v>
      </c>
      <c r="C139" s="196" t="s">
        <v>248</v>
      </c>
      <c r="D139" s="196" t="s">
        <v>26</v>
      </c>
      <c r="E139" s="209" t="s">
        <v>998</v>
      </c>
      <c r="F139" s="205" t="s">
        <v>47</v>
      </c>
      <c r="G139" s="205" t="s">
        <v>47</v>
      </c>
      <c r="H139" s="206"/>
      <c r="I139" s="202"/>
      <c r="J139" s="203"/>
    </row>
    <row r="140" spans="1:11" ht="63.75" customHeight="1">
      <c r="A140" s="215">
        <f t="shared" si="6"/>
        <v>107</v>
      </c>
      <c r="B140" s="197" t="s">
        <v>249</v>
      </c>
      <c r="C140" s="197" t="s">
        <v>250</v>
      </c>
      <c r="D140" s="197" t="s">
        <v>251</v>
      </c>
      <c r="E140" s="197" t="s">
        <v>252</v>
      </c>
      <c r="F140" s="199" t="s">
        <v>15</v>
      </c>
      <c r="G140" s="208" t="s">
        <v>10</v>
      </c>
      <c r="H140" s="201"/>
      <c r="I140" s="202"/>
      <c r="J140" s="203"/>
    </row>
    <row r="141" spans="1:11" ht="25.5" customHeight="1">
      <c r="A141" s="215">
        <f t="shared" si="6"/>
        <v>108</v>
      </c>
      <c r="B141" s="197" t="s">
        <v>253</v>
      </c>
      <c r="C141" s="197" t="s">
        <v>254</v>
      </c>
      <c r="D141" s="197" t="s">
        <v>251</v>
      </c>
      <c r="E141" s="207"/>
      <c r="F141" s="199" t="s">
        <v>15</v>
      </c>
      <c r="G141" s="208" t="s">
        <v>10</v>
      </c>
      <c r="H141" s="201"/>
      <c r="I141" s="202"/>
      <c r="J141" s="203"/>
    </row>
    <row r="142" spans="1:11" ht="39.6">
      <c r="A142" s="215">
        <f t="shared" si="6"/>
        <v>109</v>
      </c>
      <c r="B142" s="140" t="s">
        <v>255</v>
      </c>
      <c r="C142" s="185" t="s">
        <v>256</v>
      </c>
      <c r="D142" s="185" t="s">
        <v>246</v>
      </c>
      <c r="E142" s="190" t="s">
        <v>999</v>
      </c>
      <c r="F142" s="187" t="s">
        <v>15</v>
      </c>
      <c r="G142" s="191" t="s">
        <v>47</v>
      </c>
      <c r="H142" s="189"/>
      <c r="I142" s="159"/>
      <c r="J142" s="148"/>
    </row>
    <row r="143" spans="1:11" ht="24" customHeight="1">
      <c r="A143" s="215">
        <f t="shared" si="6"/>
        <v>110</v>
      </c>
      <c r="B143" s="140" t="s">
        <v>257</v>
      </c>
      <c r="C143" s="140" t="s">
        <v>248</v>
      </c>
      <c r="D143" s="140" t="s">
        <v>26</v>
      </c>
      <c r="E143" s="192"/>
      <c r="F143" s="144" t="s">
        <v>47</v>
      </c>
      <c r="G143" s="144" t="s">
        <v>47</v>
      </c>
      <c r="H143" s="175"/>
      <c r="I143" s="159"/>
      <c r="J143" s="148"/>
    </row>
    <row r="144" spans="1:11" ht="33.75" customHeight="1">
      <c r="A144" s="215">
        <f t="shared" si="6"/>
        <v>111</v>
      </c>
      <c r="B144" s="140" t="s">
        <v>258</v>
      </c>
      <c r="C144" s="185" t="s">
        <v>250</v>
      </c>
      <c r="D144" s="185" t="s">
        <v>251</v>
      </c>
      <c r="E144" s="186"/>
      <c r="F144" s="187" t="s">
        <v>15</v>
      </c>
      <c r="G144" s="188" t="s">
        <v>10</v>
      </c>
      <c r="H144" s="189"/>
      <c r="I144" s="159"/>
      <c r="J144" s="148"/>
    </row>
    <row r="145" spans="1:10" ht="25.5" customHeight="1">
      <c r="A145" s="215">
        <f t="shared" si="6"/>
        <v>112</v>
      </c>
      <c r="B145" s="140" t="s">
        <v>259</v>
      </c>
      <c r="C145" s="185" t="s">
        <v>260</v>
      </c>
      <c r="D145" s="185" t="s">
        <v>251</v>
      </c>
      <c r="E145" s="186"/>
      <c r="F145" s="187" t="s">
        <v>15</v>
      </c>
      <c r="G145" s="188" t="s">
        <v>10</v>
      </c>
      <c r="H145" s="189"/>
      <c r="I145" s="159"/>
      <c r="J145" s="148"/>
    </row>
    <row r="146" spans="1:10" ht="39.6">
      <c r="A146" s="215">
        <f t="shared" si="6"/>
        <v>113</v>
      </c>
      <c r="B146" s="196" t="s">
        <v>261</v>
      </c>
      <c r="C146" s="197" t="s">
        <v>262</v>
      </c>
      <c r="D146" s="197" t="s">
        <v>246</v>
      </c>
      <c r="E146" s="198" t="s">
        <v>999</v>
      </c>
      <c r="F146" s="199" t="s">
        <v>15</v>
      </c>
      <c r="G146" s="200" t="s">
        <v>47</v>
      </c>
      <c r="H146" s="201"/>
      <c r="I146" s="202"/>
      <c r="J146" s="203"/>
    </row>
    <row r="147" spans="1:10" ht="24" customHeight="1">
      <c r="A147" s="215">
        <f t="shared" si="6"/>
        <v>114</v>
      </c>
      <c r="B147" s="196" t="s">
        <v>263</v>
      </c>
      <c r="C147" s="196" t="s">
        <v>248</v>
      </c>
      <c r="D147" s="196" t="s">
        <v>26</v>
      </c>
      <c r="E147" s="204"/>
      <c r="F147" s="205" t="s">
        <v>47</v>
      </c>
      <c r="G147" s="205" t="s">
        <v>47</v>
      </c>
      <c r="H147" s="206"/>
      <c r="I147" s="202"/>
      <c r="J147" s="203"/>
    </row>
    <row r="148" spans="1:10" ht="27.75" customHeight="1">
      <c r="A148" s="215">
        <f t="shared" si="6"/>
        <v>115</v>
      </c>
      <c r="B148" s="196" t="s">
        <v>264</v>
      </c>
      <c r="C148" s="197" t="s">
        <v>250</v>
      </c>
      <c r="D148" s="197" t="s">
        <v>251</v>
      </c>
      <c r="E148" s="207"/>
      <c r="F148" s="199" t="s">
        <v>15</v>
      </c>
      <c r="G148" s="208" t="s">
        <v>10</v>
      </c>
      <c r="H148" s="201"/>
      <c r="I148" s="202"/>
      <c r="J148" s="203"/>
    </row>
    <row r="149" spans="1:10" ht="28.5" customHeight="1">
      <c r="A149" s="215">
        <f t="shared" si="6"/>
        <v>116</v>
      </c>
      <c r="B149" s="196" t="s">
        <v>265</v>
      </c>
      <c r="C149" s="197" t="s">
        <v>260</v>
      </c>
      <c r="D149" s="197" t="s">
        <v>251</v>
      </c>
      <c r="E149" s="207"/>
      <c r="F149" s="199" t="s">
        <v>15</v>
      </c>
      <c r="G149" s="208" t="s">
        <v>10</v>
      </c>
      <c r="H149" s="201"/>
      <c r="I149" s="202"/>
      <c r="J149" s="203"/>
    </row>
    <row r="150" spans="1:10" ht="39.6">
      <c r="A150" s="215">
        <f t="shared" si="6"/>
        <v>117</v>
      </c>
      <c r="B150" s="140" t="s">
        <v>266</v>
      </c>
      <c r="C150" s="140" t="s">
        <v>267</v>
      </c>
      <c r="D150" s="140" t="s">
        <v>246</v>
      </c>
      <c r="E150" s="190" t="s">
        <v>999</v>
      </c>
      <c r="F150" s="187" t="s">
        <v>15</v>
      </c>
      <c r="G150" s="193" t="s">
        <v>15</v>
      </c>
      <c r="H150" s="194"/>
      <c r="I150" s="159"/>
      <c r="J150" s="148"/>
    </row>
    <row r="151" spans="1:10" ht="24" customHeight="1">
      <c r="A151" s="215">
        <f t="shared" si="6"/>
        <v>118</v>
      </c>
      <c r="B151" s="140" t="s">
        <v>268</v>
      </c>
      <c r="C151" s="140" t="s">
        <v>248</v>
      </c>
      <c r="D151" s="140" t="s">
        <v>26</v>
      </c>
      <c r="E151" s="195"/>
      <c r="F151" s="187" t="s">
        <v>47</v>
      </c>
      <c r="G151" s="193" t="s">
        <v>15</v>
      </c>
      <c r="H151" s="194"/>
      <c r="I151" s="159"/>
      <c r="J151" s="148"/>
    </row>
    <row r="152" spans="1:10" ht="24" customHeight="1">
      <c r="A152" s="215">
        <f t="shared" si="6"/>
        <v>119</v>
      </c>
      <c r="B152" s="140" t="s">
        <v>269</v>
      </c>
      <c r="C152" s="140" t="s">
        <v>250</v>
      </c>
      <c r="D152" s="140" t="s">
        <v>251</v>
      </c>
      <c r="E152" s="195"/>
      <c r="F152" s="187" t="s">
        <v>15</v>
      </c>
      <c r="G152" s="193" t="s">
        <v>15</v>
      </c>
      <c r="H152" s="194"/>
      <c r="I152" s="159"/>
      <c r="J152" s="148"/>
    </row>
    <row r="153" spans="1:10" ht="24" customHeight="1">
      <c r="A153" s="215">
        <f t="shared" si="6"/>
        <v>120</v>
      </c>
      <c r="B153" s="140" t="s">
        <v>270</v>
      </c>
      <c r="C153" s="140" t="s">
        <v>260</v>
      </c>
      <c r="D153" s="140" t="s">
        <v>251</v>
      </c>
      <c r="E153" s="195"/>
      <c r="F153" s="187" t="s">
        <v>15</v>
      </c>
      <c r="G153" s="193" t="s">
        <v>15</v>
      </c>
      <c r="H153" s="194"/>
      <c r="I153" s="159"/>
      <c r="J153" s="148"/>
    </row>
    <row r="154" spans="1:10" ht="39.6">
      <c r="A154" s="215">
        <f t="shared" si="6"/>
        <v>121</v>
      </c>
      <c r="B154" s="196" t="s">
        <v>271</v>
      </c>
      <c r="C154" s="196" t="s">
        <v>272</v>
      </c>
      <c r="D154" s="196" t="s">
        <v>246</v>
      </c>
      <c r="E154" s="198" t="s">
        <v>1000</v>
      </c>
      <c r="F154" s="199" t="s">
        <v>15</v>
      </c>
      <c r="G154" s="200" t="s">
        <v>47</v>
      </c>
      <c r="H154" s="210"/>
      <c r="I154" s="202"/>
      <c r="J154" s="203"/>
    </row>
    <row r="155" spans="1:10" ht="24" customHeight="1">
      <c r="A155" s="215">
        <f t="shared" si="6"/>
        <v>122</v>
      </c>
      <c r="B155" s="196" t="s">
        <v>273</v>
      </c>
      <c r="C155" s="196" t="s">
        <v>248</v>
      </c>
      <c r="D155" s="196" t="s">
        <v>26</v>
      </c>
      <c r="E155" s="211"/>
      <c r="F155" s="199" t="s">
        <v>47</v>
      </c>
      <c r="G155" s="199" t="s">
        <v>47</v>
      </c>
      <c r="H155" s="210"/>
      <c r="I155" s="202"/>
      <c r="J155" s="203"/>
    </row>
    <row r="156" spans="1:10" ht="24" customHeight="1">
      <c r="A156" s="215">
        <f t="shared" si="6"/>
        <v>123</v>
      </c>
      <c r="B156" s="196" t="s">
        <v>274</v>
      </c>
      <c r="C156" s="196" t="s">
        <v>250</v>
      </c>
      <c r="D156" s="196" t="s">
        <v>251</v>
      </c>
      <c r="E156" s="211"/>
      <c r="F156" s="199" t="s">
        <v>15</v>
      </c>
      <c r="G156" s="208" t="s">
        <v>10</v>
      </c>
      <c r="H156" s="210"/>
      <c r="I156" s="202"/>
      <c r="J156" s="203"/>
    </row>
    <row r="157" spans="1:10" ht="24" customHeight="1">
      <c r="A157" s="215">
        <f t="shared" si="6"/>
        <v>124</v>
      </c>
      <c r="B157" s="196" t="s">
        <v>275</v>
      </c>
      <c r="C157" s="196" t="s">
        <v>260</v>
      </c>
      <c r="D157" s="196" t="s">
        <v>251</v>
      </c>
      <c r="E157" s="211"/>
      <c r="F157" s="199" t="s">
        <v>15</v>
      </c>
      <c r="G157" s="208" t="s">
        <v>10</v>
      </c>
      <c r="H157" s="210"/>
      <c r="I157" s="202"/>
      <c r="J157" s="203"/>
    </row>
    <row r="158" spans="1:10" ht="66">
      <c r="A158" s="216">
        <f t="shared" si="6"/>
        <v>125</v>
      </c>
      <c r="B158" s="140" t="s">
        <v>276</v>
      </c>
      <c r="C158" s="140" t="s">
        <v>267</v>
      </c>
      <c r="D158" s="140" t="s">
        <v>246</v>
      </c>
      <c r="E158" s="212" t="s">
        <v>1127</v>
      </c>
      <c r="F158" s="187" t="s">
        <v>15</v>
      </c>
      <c r="G158" s="193" t="s">
        <v>15</v>
      </c>
      <c r="H158" s="194"/>
      <c r="I158" s="159"/>
      <c r="J158" s="148"/>
    </row>
    <row r="159" spans="1:10" ht="24" customHeight="1">
      <c r="A159" s="216">
        <f t="shared" si="6"/>
        <v>126</v>
      </c>
      <c r="B159" s="140" t="s">
        <v>277</v>
      </c>
      <c r="C159" s="140" t="s">
        <v>248</v>
      </c>
      <c r="D159" s="140" t="s">
        <v>26</v>
      </c>
      <c r="E159" s="195"/>
      <c r="F159" s="187" t="s">
        <v>47</v>
      </c>
      <c r="G159" s="193" t="s">
        <v>15</v>
      </c>
      <c r="H159" s="194"/>
      <c r="I159" s="159"/>
      <c r="J159" s="148"/>
    </row>
    <row r="160" spans="1:10" ht="24" customHeight="1">
      <c r="A160" s="216">
        <f t="shared" si="6"/>
        <v>127</v>
      </c>
      <c r="B160" s="140" t="s">
        <v>278</v>
      </c>
      <c r="C160" s="140" t="s">
        <v>250</v>
      </c>
      <c r="D160" s="140" t="s">
        <v>251</v>
      </c>
      <c r="E160" s="195"/>
      <c r="F160" s="187" t="s">
        <v>15</v>
      </c>
      <c r="G160" s="193" t="s">
        <v>15</v>
      </c>
      <c r="H160" s="194"/>
      <c r="I160" s="159"/>
      <c r="J160" s="148"/>
    </row>
    <row r="161" spans="1:10" ht="24" customHeight="1">
      <c r="A161" s="216">
        <f t="shared" si="6"/>
        <v>128</v>
      </c>
      <c r="B161" s="140" t="s">
        <v>279</v>
      </c>
      <c r="C161" s="140" t="s">
        <v>260</v>
      </c>
      <c r="D161" s="140" t="s">
        <v>251</v>
      </c>
      <c r="E161" s="195"/>
      <c r="F161" s="187" t="s">
        <v>15</v>
      </c>
      <c r="G161" s="193" t="s">
        <v>15</v>
      </c>
      <c r="H161" s="194"/>
      <c r="I161" s="159"/>
      <c r="J161" s="148"/>
    </row>
    <row r="162" spans="1:10" ht="66">
      <c r="A162" s="215">
        <f t="shared" si="6"/>
        <v>129</v>
      </c>
      <c r="B162" s="196" t="s">
        <v>280</v>
      </c>
      <c r="C162" s="196" t="s">
        <v>281</v>
      </c>
      <c r="D162" s="196" t="s">
        <v>246</v>
      </c>
      <c r="E162" s="198" t="s">
        <v>1127</v>
      </c>
      <c r="F162" s="199" t="s">
        <v>15</v>
      </c>
      <c r="G162" s="200" t="s">
        <v>47</v>
      </c>
      <c r="H162" s="210"/>
      <c r="I162" s="202"/>
      <c r="J162" s="203"/>
    </row>
    <row r="163" spans="1:10" ht="24" customHeight="1">
      <c r="A163" s="215">
        <f t="shared" si="6"/>
        <v>130</v>
      </c>
      <c r="B163" s="196" t="s">
        <v>282</v>
      </c>
      <c r="C163" s="196" t="s">
        <v>248</v>
      </c>
      <c r="D163" s="196" t="s">
        <v>26</v>
      </c>
      <c r="E163" s="211"/>
      <c r="F163" s="199" t="s">
        <v>47</v>
      </c>
      <c r="G163" s="199" t="s">
        <v>47</v>
      </c>
      <c r="H163" s="210"/>
      <c r="I163" s="202"/>
      <c r="J163" s="203"/>
    </row>
    <row r="164" spans="1:10" ht="24" customHeight="1">
      <c r="A164" s="215">
        <f t="shared" si="6"/>
        <v>131</v>
      </c>
      <c r="B164" s="196" t="s">
        <v>283</v>
      </c>
      <c r="C164" s="196" t="s">
        <v>250</v>
      </c>
      <c r="D164" s="196" t="s">
        <v>251</v>
      </c>
      <c r="E164" s="211"/>
      <c r="F164" s="199" t="s">
        <v>15</v>
      </c>
      <c r="G164" s="208" t="s">
        <v>10</v>
      </c>
      <c r="H164" s="210"/>
      <c r="I164" s="202"/>
      <c r="J164" s="203"/>
    </row>
    <row r="165" spans="1:10" ht="24" customHeight="1">
      <c r="A165" s="215">
        <f t="shared" si="6"/>
        <v>132</v>
      </c>
      <c r="B165" s="196" t="s">
        <v>284</v>
      </c>
      <c r="C165" s="196" t="s">
        <v>260</v>
      </c>
      <c r="D165" s="196" t="s">
        <v>251</v>
      </c>
      <c r="E165" s="211"/>
      <c r="F165" s="199" t="s">
        <v>15</v>
      </c>
      <c r="G165" s="208" t="s">
        <v>10</v>
      </c>
      <c r="H165" s="210"/>
      <c r="I165" s="202"/>
      <c r="J165" s="203"/>
    </row>
    <row r="166" spans="1:10" ht="64.5" customHeight="1">
      <c r="A166" s="216">
        <f t="shared" si="6"/>
        <v>133</v>
      </c>
      <c r="B166" s="140" t="s">
        <v>285</v>
      </c>
      <c r="C166" s="140" t="s">
        <v>267</v>
      </c>
      <c r="D166" s="140" t="s">
        <v>246</v>
      </c>
      <c r="E166" s="212" t="s">
        <v>1001</v>
      </c>
      <c r="F166" s="187" t="s">
        <v>15</v>
      </c>
      <c r="G166" s="193" t="s">
        <v>15</v>
      </c>
      <c r="H166" s="194"/>
      <c r="I166" s="159"/>
      <c r="J166" s="148"/>
    </row>
    <row r="167" spans="1:10" ht="24" customHeight="1">
      <c r="A167" s="216">
        <f t="shared" si="6"/>
        <v>134</v>
      </c>
      <c r="B167" s="140" t="s">
        <v>286</v>
      </c>
      <c r="C167" s="140" t="s">
        <v>248</v>
      </c>
      <c r="D167" s="140" t="s">
        <v>26</v>
      </c>
      <c r="E167" s="195"/>
      <c r="F167" s="187" t="s">
        <v>47</v>
      </c>
      <c r="G167" s="193" t="s">
        <v>15</v>
      </c>
      <c r="H167" s="194"/>
      <c r="I167" s="159"/>
      <c r="J167" s="148"/>
    </row>
    <row r="168" spans="1:10" ht="24" customHeight="1">
      <c r="A168" s="216">
        <f t="shared" si="6"/>
        <v>135</v>
      </c>
      <c r="B168" s="140" t="s">
        <v>287</v>
      </c>
      <c r="C168" s="140" t="s">
        <v>250</v>
      </c>
      <c r="D168" s="140" t="s">
        <v>251</v>
      </c>
      <c r="E168" s="195"/>
      <c r="F168" s="187" t="s">
        <v>15</v>
      </c>
      <c r="G168" s="193" t="s">
        <v>15</v>
      </c>
      <c r="H168" s="194"/>
      <c r="I168" s="159"/>
      <c r="J168" s="148"/>
    </row>
    <row r="169" spans="1:10" ht="24" customHeight="1">
      <c r="A169" s="216">
        <f t="shared" si="6"/>
        <v>136</v>
      </c>
      <c r="B169" s="140" t="s">
        <v>288</v>
      </c>
      <c r="C169" s="140" t="s">
        <v>260</v>
      </c>
      <c r="D169" s="140" t="s">
        <v>251</v>
      </c>
      <c r="E169" s="195"/>
      <c r="F169" s="187" t="s">
        <v>15</v>
      </c>
      <c r="G169" s="193" t="s">
        <v>15</v>
      </c>
      <c r="H169" s="194"/>
      <c r="I169" s="159"/>
      <c r="J169" s="148"/>
    </row>
    <row r="170" spans="1:10" ht="39.6">
      <c r="A170" s="215">
        <f t="shared" si="6"/>
        <v>137</v>
      </c>
      <c r="B170" s="196" t="s">
        <v>289</v>
      </c>
      <c r="C170" s="196" t="s">
        <v>272</v>
      </c>
      <c r="D170" s="196" t="s">
        <v>246</v>
      </c>
      <c r="E170" s="198" t="s">
        <v>1001</v>
      </c>
      <c r="F170" s="199" t="s">
        <v>15</v>
      </c>
      <c r="G170" s="200" t="s">
        <v>47</v>
      </c>
      <c r="H170" s="210"/>
      <c r="I170" s="202"/>
      <c r="J170" s="203"/>
    </row>
    <row r="171" spans="1:10" ht="24" customHeight="1">
      <c r="A171" s="215">
        <f t="shared" ref="A171:A202" si="7">A170+1</f>
        <v>138</v>
      </c>
      <c r="B171" s="196" t="s">
        <v>290</v>
      </c>
      <c r="C171" s="196" t="s">
        <v>248</v>
      </c>
      <c r="D171" s="196" t="s">
        <v>26</v>
      </c>
      <c r="E171" s="211"/>
      <c r="F171" s="199" t="s">
        <v>47</v>
      </c>
      <c r="G171" s="199" t="s">
        <v>47</v>
      </c>
      <c r="H171" s="210"/>
      <c r="I171" s="202"/>
      <c r="J171" s="203"/>
    </row>
    <row r="172" spans="1:10" ht="24" customHeight="1">
      <c r="A172" s="215">
        <f t="shared" si="7"/>
        <v>139</v>
      </c>
      <c r="B172" s="196" t="s">
        <v>291</v>
      </c>
      <c r="C172" s="196" t="s">
        <v>250</v>
      </c>
      <c r="D172" s="196" t="s">
        <v>251</v>
      </c>
      <c r="E172" s="211"/>
      <c r="F172" s="199" t="s">
        <v>15</v>
      </c>
      <c r="G172" s="208" t="s">
        <v>10</v>
      </c>
      <c r="H172" s="210"/>
      <c r="I172" s="202"/>
      <c r="J172" s="203"/>
    </row>
    <row r="173" spans="1:10" ht="24" customHeight="1">
      <c r="A173" s="215">
        <f t="shared" si="7"/>
        <v>140</v>
      </c>
      <c r="B173" s="196" t="s">
        <v>292</v>
      </c>
      <c r="C173" s="196" t="s">
        <v>260</v>
      </c>
      <c r="D173" s="196" t="s">
        <v>251</v>
      </c>
      <c r="E173" s="211"/>
      <c r="F173" s="199" t="s">
        <v>15</v>
      </c>
      <c r="G173" s="208" t="s">
        <v>10</v>
      </c>
      <c r="H173" s="210"/>
      <c r="I173" s="202"/>
      <c r="J173" s="203"/>
    </row>
    <row r="174" spans="1:10" ht="24" customHeight="1">
      <c r="A174" s="215">
        <f t="shared" si="7"/>
        <v>141</v>
      </c>
      <c r="B174" s="140" t="s">
        <v>293</v>
      </c>
      <c r="C174" s="140" t="s">
        <v>294</v>
      </c>
      <c r="D174" s="140" t="s">
        <v>251</v>
      </c>
      <c r="E174" s="212" t="s">
        <v>1002</v>
      </c>
      <c r="F174" s="187" t="s">
        <v>15</v>
      </c>
      <c r="G174" s="193" t="s">
        <v>47</v>
      </c>
      <c r="H174" s="194"/>
      <c r="I174" s="159"/>
      <c r="J174" s="148"/>
    </row>
    <row r="175" spans="1:10" ht="24" customHeight="1">
      <c r="A175" s="215">
        <f t="shared" si="7"/>
        <v>142</v>
      </c>
      <c r="B175" s="140" t="s">
        <v>295</v>
      </c>
      <c r="C175" s="140" t="s">
        <v>248</v>
      </c>
      <c r="D175" s="140" t="s">
        <v>26</v>
      </c>
      <c r="E175" s="195"/>
      <c r="F175" s="187" t="s">
        <v>47</v>
      </c>
      <c r="G175" s="193" t="s">
        <v>47</v>
      </c>
      <c r="H175" s="194"/>
      <c r="I175" s="159"/>
      <c r="J175" s="148"/>
    </row>
    <row r="176" spans="1:10" ht="24" customHeight="1">
      <c r="A176" s="215">
        <f t="shared" si="7"/>
        <v>143</v>
      </c>
      <c r="B176" s="140" t="s">
        <v>296</v>
      </c>
      <c r="C176" s="140" t="s">
        <v>250</v>
      </c>
      <c r="D176" s="140" t="s">
        <v>251</v>
      </c>
      <c r="E176" s="195"/>
      <c r="F176" s="187" t="s">
        <v>15</v>
      </c>
      <c r="G176" s="193" t="s">
        <v>10</v>
      </c>
      <c r="H176" s="194"/>
      <c r="I176" s="159"/>
      <c r="J176" s="148"/>
    </row>
    <row r="177" spans="1:10" ht="24" customHeight="1">
      <c r="A177" s="215">
        <f t="shared" si="7"/>
        <v>144</v>
      </c>
      <c r="B177" s="140" t="s">
        <v>297</v>
      </c>
      <c r="C177" s="140" t="s">
        <v>260</v>
      </c>
      <c r="D177" s="140" t="s">
        <v>251</v>
      </c>
      <c r="E177" s="195"/>
      <c r="F177" s="187" t="s">
        <v>15</v>
      </c>
      <c r="G177" s="193" t="s">
        <v>10</v>
      </c>
      <c r="H177" s="194"/>
      <c r="I177" s="159"/>
      <c r="J177" s="148"/>
    </row>
    <row r="178" spans="1:10" ht="48" customHeight="1">
      <c r="A178" s="215">
        <f t="shared" si="7"/>
        <v>145</v>
      </c>
      <c r="B178" s="196" t="s">
        <v>298</v>
      </c>
      <c r="C178" s="196" t="s">
        <v>299</v>
      </c>
      <c r="D178" s="196" t="s">
        <v>129</v>
      </c>
      <c r="E178" s="198" t="s">
        <v>1002</v>
      </c>
      <c r="F178" s="199" t="s">
        <v>15</v>
      </c>
      <c r="G178" s="200" t="s">
        <v>47</v>
      </c>
      <c r="H178" s="210"/>
      <c r="I178" s="202"/>
      <c r="J178" s="203"/>
    </row>
    <row r="179" spans="1:10" ht="24" customHeight="1">
      <c r="A179" s="215">
        <f t="shared" si="7"/>
        <v>146</v>
      </c>
      <c r="B179" s="196" t="s">
        <v>300</v>
      </c>
      <c r="C179" s="196" t="s">
        <v>248</v>
      </c>
      <c r="D179" s="196" t="s">
        <v>26</v>
      </c>
      <c r="E179" s="211"/>
      <c r="F179" s="199" t="s">
        <v>47</v>
      </c>
      <c r="G179" s="199" t="s">
        <v>47</v>
      </c>
      <c r="H179" s="210"/>
      <c r="I179" s="202"/>
      <c r="J179" s="203"/>
    </row>
    <row r="180" spans="1:10" ht="24" customHeight="1">
      <c r="A180" s="215">
        <f t="shared" si="7"/>
        <v>147</v>
      </c>
      <c r="B180" s="196" t="s">
        <v>301</v>
      </c>
      <c r="C180" s="196" t="s">
        <v>250</v>
      </c>
      <c r="D180" s="196" t="s">
        <v>251</v>
      </c>
      <c r="E180" s="211"/>
      <c r="F180" s="199" t="s">
        <v>15</v>
      </c>
      <c r="G180" s="208" t="s">
        <v>10</v>
      </c>
      <c r="H180" s="210"/>
      <c r="I180" s="202"/>
      <c r="J180" s="203"/>
    </row>
    <row r="181" spans="1:10" ht="24" customHeight="1">
      <c r="A181" s="215">
        <f t="shared" si="7"/>
        <v>148</v>
      </c>
      <c r="B181" s="196" t="s">
        <v>302</v>
      </c>
      <c r="C181" s="196" t="s">
        <v>260</v>
      </c>
      <c r="D181" s="196" t="s">
        <v>251</v>
      </c>
      <c r="E181" s="211"/>
      <c r="F181" s="199" t="s">
        <v>15</v>
      </c>
      <c r="G181" s="208" t="s">
        <v>10</v>
      </c>
      <c r="H181" s="210"/>
      <c r="I181" s="202"/>
      <c r="J181" s="203"/>
    </row>
    <row r="182" spans="1:10" ht="48" customHeight="1">
      <c r="A182" s="215">
        <f t="shared" si="7"/>
        <v>149</v>
      </c>
      <c r="B182" s="140" t="s">
        <v>303</v>
      </c>
      <c r="C182" s="140" t="s">
        <v>304</v>
      </c>
      <c r="D182" s="140" t="s">
        <v>129</v>
      </c>
      <c r="E182" s="212" t="s">
        <v>1002</v>
      </c>
      <c r="F182" s="187" t="s">
        <v>15</v>
      </c>
      <c r="G182" s="193" t="s">
        <v>47</v>
      </c>
      <c r="H182" s="194"/>
      <c r="I182" s="159"/>
      <c r="J182" s="148"/>
    </row>
    <row r="183" spans="1:10" ht="24" customHeight="1">
      <c r="A183" s="215">
        <f t="shared" si="7"/>
        <v>150</v>
      </c>
      <c r="B183" s="140" t="s">
        <v>305</v>
      </c>
      <c r="C183" s="140" t="s">
        <v>248</v>
      </c>
      <c r="D183" s="140" t="s">
        <v>26</v>
      </c>
      <c r="E183" s="195"/>
      <c r="F183" s="187" t="s">
        <v>47</v>
      </c>
      <c r="G183" s="193" t="s">
        <v>47</v>
      </c>
      <c r="H183" s="194"/>
      <c r="I183" s="159"/>
      <c r="J183" s="148"/>
    </row>
    <row r="184" spans="1:10" ht="24" customHeight="1">
      <c r="A184" s="215">
        <f t="shared" si="7"/>
        <v>151</v>
      </c>
      <c r="B184" s="140" t="s">
        <v>306</v>
      </c>
      <c r="C184" s="140" t="s">
        <v>250</v>
      </c>
      <c r="D184" s="140" t="s">
        <v>251</v>
      </c>
      <c r="E184" s="195"/>
      <c r="F184" s="187" t="s">
        <v>15</v>
      </c>
      <c r="G184" s="193" t="s">
        <v>10</v>
      </c>
      <c r="H184" s="194"/>
      <c r="I184" s="159"/>
      <c r="J184" s="148"/>
    </row>
    <row r="185" spans="1:10" ht="24" customHeight="1">
      <c r="A185" s="215">
        <f t="shared" si="7"/>
        <v>152</v>
      </c>
      <c r="B185" s="140" t="s">
        <v>307</v>
      </c>
      <c r="C185" s="140" t="s">
        <v>260</v>
      </c>
      <c r="D185" s="140" t="s">
        <v>251</v>
      </c>
      <c r="E185" s="195"/>
      <c r="F185" s="187" t="s">
        <v>15</v>
      </c>
      <c r="G185" s="193" t="s">
        <v>10</v>
      </c>
      <c r="H185" s="194"/>
      <c r="I185" s="159"/>
      <c r="J185" s="148"/>
    </row>
    <row r="186" spans="1:10" ht="36" customHeight="1">
      <c r="A186" s="215">
        <f t="shared" si="7"/>
        <v>153</v>
      </c>
      <c r="B186" s="196" t="s">
        <v>308</v>
      </c>
      <c r="C186" s="196" t="s">
        <v>309</v>
      </c>
      <c r="D186" s="196" t="s">
        <v>246</v>
      </c>
      <c r="E186" s="198" t="s">
        <v>1002</v>
      </c>
      <c r="F186" s="199" t="s">
        <v>15</v>
      </c>
      <c r="G186" s="200" t="s">
        <v>47</v>
      </c>
      <c r="H186" s="210"/>
      <c r="I186" s="202"/>
      <c r="J186" s="203"/>
    </row>
    <row r="187" spans="1:10" ht="24" customHeight="1">
      <c r="A187" s="215">
        <f t="shared" si="7"/>
        <v>154</v>
      </c>
      <c r="B187" s="196" t="s">
        <v>310</v>
      </c>
      <c r="C187" s="196" t="s">
        <v>248</v>
      </c>
      <c r="D187" s="196" t="s">
        <v>26</v>
      </c>
      <c r="E187" s="211"/>
      <c r="F187" s="199" t="s">
        <v>47</v>
      </c>
      <c r="G187" s="199" t="s">
        <v>47</v>
      </c>
      <c r="H187" s="210"/>
      <c r="I187" s="202"/>
      <c r="J187" s="203"/>
    </row>
    <row r="188" spans="1:10" ht="24" customHeight="1">
      <c r="A188" s="215">
        <f t="shared" si="7"/>
        <v>155</v>
      </c>
      <c r="B188" s="196" t="s">
        <v>311</v>
      </c>
      <c r="C188" s="196" t="s">
        <v>250</v>
      </c>
      <c r="D188" s="196" t="s">
        <v>251</v>
      </c>
      <c r="E188" s="211"/>
      <c r="F188" s="199" t="s">
        <v>15</v>
      </c>
      <c r="G188" s="208" t="s">
        <v>10</v>
      </c>
      <c r="H188" s="210"/>
      <c r="I188" s="202"/>
      <c r="J188" s="203"/>
    </row>
    <row r="189" spans="1:10" ht="24" customHeight="1">
      <c r="A189" s="215">
        <f t="shared" si="7"/>
        <v>156</v>
      </c>
      <c r="B189" s="196" t="s">
        <v>312</v>
      </c>
      <c r="C189" s="196" t="s">
        <v>260</v>
      </c>
      <c r="D189" s="196" t="s">
        <v>251</v>
      </c>
      <c r="E189" s="211"/>
      <c r="F189" s="199" t="s">
        <v>15</v>
      </c>
      <c r="G189" s="208" t="s">
        <v>10</v>
      </c>
      <c r="H189" s="210"/>
      <c r="I189" s="202"/>
      <c r="J189" s="203"/>
    </row>
    <row r="190" spans="1:10" ht="36" customHeight="1">
      <c r="A190" s="215">
        <f t="shared" si="7"/>
        <v>157</v>
      </c>
      <c r="B190" s="140" t="s">
        <v>313</v>
      </c>
      <c r="C190" s="140" t="s">
        <v>309</v>
      </c>
      <c r="D190" s="140" t="s">
        <v>246</v>
      </c>
      <c r="E190" s="212" t="s">
        <v>1002</v>
      </c>
      <c r="F190" s="187" t="s">
        <v>15</v>
      </c>
      <c r="G190" s="193" t="s">
        <v>47</v>
      </c>
      <c r="H190" s="194"/>
      <c r="I190" s="159"/>
      <c r="J190" s="148"/>
    </row>
    <row r="191" spans="1:10" ht="24" customHeight="1">
      <c r="A191" s="215">
        <f t="shared" si="7"/>
        <v>158</v>
      </c>
      <c r="B191" s="140" t="s">
        <v>314</v>
      </c>
      <c r="C191" s="140" t="s">
        <v>248</v>
      </c>
      <c r="D191" s="140" t="s">
        <v>26</v>
      </c>
      <c r="E191" s="195"/>
      <c r="F191" s="187" t="s">
        <v>47</v>
      </c>
      <c r="G191" s="193" t="s">
        <v>47</v>
      </c>
      <c r="H191" s="194"/>
      <c r="I191" s="159"/>
      <c r="J191" s="148"/>
    </row>
    <row r="192" spans="1:10" ht="24" customHeight="1">
      <c r="A192" s="215">
        <f t="shared" si="7"/>
        <v>159</v>
      </c>
      <c r="B192" s="140" t="s">
        <v>315</v>
      </c>
      <c r="C192" s="140" t="s">
        <v>250</v>
      </c>
      <c r="D192" s="140" t="s">
        <v>251</v>
      </c>
      <c r="E192" s="195"/>
      <c r="F192" s="187" t="s">
        <v>15</v>
      </c>
      <c r="G192" s="193" t="s">
        <v>10</v>
      </c>
      <c r="H192" s="194"/>
      <c r="I192" s="159"/>
      <c r="J192" s="148"/>
    </row>
    <row r="193" spans="1:10" ht="24" customHeight="1">
      <c r="A193" s="215">
        <f t="shared" si="7"/>
        <v>160</v>
      </c>
      <c r="B193" s="140" t="s">
        <v>316</v>
      </c>
      <c r="C193" s="140" t="s">
        <v>260</v>
      </c>
      <c r="D193" s="140" t="s">
        <v>251</v>
      </c>
      <c r="E193" s="195"/>
      <c r="F193" s="187" t="s">
        <v>15</v>
      </c>
      <c r="G193" s="193" t="s">
        <v>10</v>
      </c>
      <c r="H193" s="194"/>
      <c r="I193" s="159"/>
      <c r="J193" s="148"/>
    </row>
    <row r="194" spans="1:10" ht="36" customHeight="1">
      <c r="A194" s="215">
        <f t="shared" si="7"/>
        <v>161</v>
      </c>
      <c r="B194" s="196" t="s">
        <v>317</v>
      </c>
      <c r="C194" s="196" t="s">
        <v>309</v>
      </c>
      <c r="D194" s="196" t="s">
        <v>246</v>
      </c>
      <c r="E194" s="198" t="s">
        <v>1002</v>
      </c>
      <c r="F194" s="199" t="s">
        <v>15</v>
      </c>
      <c r="G194" s="200" t="s">
        <v>47</v>
      </c>
      <c r="H194" s="210"/>
      <c r="I194" s="202"/>
      <c r="J194" s="203"/>
    </row>
    <row r="195" spans="1:10" ht="24" customHeight="1">
      <c r="A195" s="215">
        <f t="shared" si="7"/>
        <v>162</v>
      </c>
      <c r="B195" s="196" t="s">
        <v>318</v>
      </c>
      <c r="C195" s="196" t="s">
        <v>248</v>
      </c>
      <c r="D195" s="196" t="s">
        <v>26</v>
      </c>
      <c r="E195" s="211"/>
      <c r="F195" s="199" t="s">
        <v>47</v>
      </c>
      <c r="G195" s="199" t="s">
        <v>47</v>
      </c>
      <c r="H195" s="210"/>
      <c r="I195" s="202"/>
      <c r="J195" s="203"/>
    </row>
    <row r="196" spans="1:10" ht="24" customHeight="1">
      <c r="A196" s="215">
        <f t="shared" si="7"/>
        <v>163</v>
      </c>
      <c r="B196" s="196" t="s">
        <v>319</v>
      </c>
      <c r="C196" s="196" t="s">
        <v>250</v>
      </c>
      <c r="D196" s="196" t="s">
        <v>251</v>
      </c>
      <c r="E196" s="211"/>
      <c r="F196" s="199" t="s">
        <v>15</v>
      </c>
      <c r="G196" s="208" t="s">
        <v>10</v>
      </c>
      <c r="H196" s="210"/>
      <c r="I196" s="202"/>
      <c r="J196" s="203"/>
    </row>
    <row r="197" spans="1:10" ht="24" customHeight="1">
      <c r="A197" s="215">
        <f t="shared" si="7"/>
        <v>164</v>
      </c>
      <c r="B197" s="196" t="s">
        <v>320</v>
      </c>
      <c r="C197" s="196" t="s">
        <v>260</v>
      </c>
      <c r="D197" s="196" t="s">
        <v>251</v>
      </c>
      <c r="E197" s="211"/>
      <c r="F197" s="199" t="s">
        <v>15</v>
      </c>
      <c r="G197" s="208" t="s">
        <v>10</v>
      </c>
      <c r="H197" s="210"/>
      <c r="I197" s="202"/>
      <c r="J197" s="203"/>
    </row>
    <row r="198" spans="1:10" ht="36" customHeight="1">
      <c r="A198" s="215">
        <f t="shared" si="7"/>
        <v>165</v>
      </c>
      <c r="B198" s="140" t="s">
        <v>321</v>
      </c>
      <c r="C198" s="140" t="s">
        <v>309</v>
      </c>
      <c r="D198" s="140" t="s">
        <v>246</v>
      </c>
      <c r="E198" s="212" t="s">
        <v>1002</v>
      </c>
      <c r="F198" s="187" t="s">
        <v>15</v>
      </c>
      <c r="G198" s="193" t="s">
        <v>47</v>
      </c>
      <c r="H198" s="194"/>
      <c r="I198" s="159"/>
      <c r="J198" s="148"/>
    </row>
    <row r="199" spans="1:10" ht="24" customHeight="1">
      <c r="A199" s="215">
        <f t="shared" si="7"/>
        <v>166</v>
      </c>
      <c r="B199" s="140" t="s">
        <v>322</v>
      </c>
      <c r="C199" s="140" t="s">
        <v>248</v>
      </c>
      <c r="D199" s="140" t="s">
        <v>26</v>
      </c>
      <c r="E199" s="195"/>
      <c r="F199" s="187" t="s">
        <v>47</v>
      </c>
      <c r="G199" s="193" t="s">
        <v>47</v>
      </c>
      <c r="H199" s="194"/>
      <c r="I199" s="159"/>
      <c r="J199" s="148"/>
    </row>
    <row r="200" spans="1:10" ht="24" customHeight="1">
      <c r="A200" s="215">
        <f t="shared" si="7"/>
        <v>167</v>
      </c>
      <c r="B200" s="140" t="s">
        <v>323</v>
      </c>
      <c r="C200" s="140" t="s">
        <v>250</v>
      </c>
      <c r="D200" s="140" t="s">
        <v>251</v>
      </c>
      <c r="E200" s="195"/>
      <c r="F200" s="187" t="s">
        <v>15</v>
      </c>
      <c r="G200" s="193" t="s">
        <v>10</v>
      </c>
      <c r="H200" s="194"/>
      <c r="I200" s="159"/>
      <c r="J200" s="148"/>
    </row>
    <row r="201" spans="1:10" ht="24" customHeight="1">
      <c r="A201" s="215">
        <f t="shared" si="7"/>
        <v>168</v>
      </c>
      <c r="B201" s="140" t="s">
        <v>324</v>
      </c>
      <c r="C201" s="140" t="s">
        <v>260</v>
      </c>
      <c r="D201" s="140" t="s">
        <v>251</v>
      </c>
      <c r="E201" s="195"/>
      <c r="F201" s="187" t="s">
        <v>15</v>
      </c>
      <c r="G201" s="193" t="s">
        <v>10</v>
      </c>
      <c r="H201" s="194"/>
      <c r="I201" s="159"/>
      <c r="J201" s="148"/>
    </row>
    <row r="202" spans="1:10" ht="43.2">
      <c r="A202" s="215">
        <f t="shared" si="7"/>
        <v>169</v>
      </c>
      <c r="B202" s="196" t="s">
        <v>325</v>
      </c>
      <c r="C202" s="196" t="s">
        <v>309</v>
      </c>
      <c r="D202" s="196" t="s">
        <v>246</v>
      </c>
      <c r="E202" s="198" t="s">
        <v>1002</v>
      </c>
      <c r="F202" s="199" t="s">
        <v>15</v>
      </c>
      <c r="G202" s="200" t="s">
        <v>47</v>
      </c>
      <c r="H202" s="210"/>
      <c r="I202" s="202"/>
      <c r="J202" s="203"/>
    </row>
    <row r="203" spans="1:10" ht="24" customHeight="1">
      <c r="A203" s="215">
        <f t="shared" ref="A203:A221" si="8">A202+1</f>
        <v>170</v>
      </c>
      <c r="B203" s="196" t="s">
        <v>326</v>
      </c>
      <c r="C203" s="196" t="s">
        <v>248</v>
      </c>
      <c r="D203" s="196" t="s">
        <v>26</v>
      </c>
      <c r="E203" s="211"/>
      <c r="F203" s="199" t="s">
        <v>47</v>
      </c>
      <c r="G203" s="199" t="s">
        <v>47</v>
      </c>
      <c r="H203" s="210"/>
      <c r="I203" s="202"/>
      <c r="J203" s="203"/>
    </row>
    <row r="204" spans="1:10" ht="24" customHeight="1">
      <c r="A204" s="215">
        <f t="shared" si="8"/>
        <v>171</v>
      </c>
      <c r="B204" s="196" t="s">
        <v>327</v>
      </c>
      <c r="C204" s="196" t="s">
        <v>250</v>
      </c>
      <c r="D204" s="196" t="s">
        <v>251</v>
      </c>
      <c r="E204" s="211"/>
      <c r="F204" s="199" t="s">
        <v>15</v>
      </c>
      <c r="G204" s="208" t="s">
        <v>10</v>
      </c>
      <c r="H204" s="210"/>
      <c r="I204" s="202"/>
      <c r="J204" s="203"/>
    </row>
    <row r="205" spans="1:10" ht="24" customHeight="1">
      <c r="A205" s="215">
        <f t="shared" si="8"/>
        <v>172</v>
      </c>
      <c r="B205" s="196" t="s">
        <v>328</v>
      </c>
      <c r="C205" s="196" t="s">
        <v>260</v>
      </c>
      <c r="D205" s="196" t="s">
        <v>251</v>
      </c>
      <c r="E205" s="211"/>
      <c r="F205" s="199" t="s">
        <v>15</v>
      </c>
      <c r="G205" s="208" t="s">
        <v>10</v>
      </c>
      <c r="H205" s="210"/>
      <c r="I205" s="202"/>
      <c r="J205" s="203"/>
    </row>
    <row r="206" spans="1:10" ht="36" customHeight="1">
      <c r="A206" s="215">
        <f t="shared" si="8"/>
        <v>173</v>
      </c>
      <c r="B206" s="140" t="s">
        <v>329</v>
      </c>
      <c r="C206" s="140" t="s">
        <v>309</v>
      </c>
      <c r="D206" s="140" t="s">
        <v>246</v>
      </c>
      <c r="E206" s="212" t="s">
        <v>1002</v>
      </c>
      <c r="F206" s="187" t="s">
        <v>15</v>
      </c>
      <c r="G206" s="193" t="s">
        <v>47</v>
      </c>
      <c r="H206" s="194"/>
      <c r="I206" s="159"/>
      <c r="J206" s="148"/>
    </row>
    <row r="207" spans="1:10" ht="24" customHeight="1">
      <c r="A207" s="215">
        <f t="shared" si="8"/>
        <v>174</v>
      </c>
      <c r="B207" s="140" t="s">
        <v>330</v>
      </c>
      <c r="C207" s="140" t="s">
        <v>248</v>
      </c>
      <c r="D207" s="140" t="s">
        <v>26</v>
      </c>
      <c r="E207" s="195"/>
      <c r="F207" s="187" t="s">
        <v>47</v>
      </c>
      <c r="G207" s="193" t="s">
        <v>47</v>
      </c>
      <c r="H207" s="194"/>
      <c r="I207" s="159"/>
      <c r="J207" s="148"/>
    </row>
    <row r="208" spans="1:10" ht="24" customHeight="1">
      <c r="A208" s="215">
        <f t="shared" si="8"/>
        <v>175</v>
      </c>
      <c r="B208" s="140" t="s">
        <v>331</v>
      </c>
      <c r="C208" s="140" t="s">
        <v>250</v>
      </c>
      <c r="D208" s="140" t="s">
        <v>251</v>
      </c>
      <c r="E208" s="195"/>
      <c r="F208" s="187" t="s">
        <v>15</v>
      </c>
      <c r="G208" s="193" t="s">
        <v>10</v>
      </c>
      <c r="H208" s="194"/>
      <c r="I208" s="159"/>
      <c r="J208" s="148"/>
    </row>
    <row r="209" spans="1:10" ht="24" customHeight="1">
      <c r="A209" s="215">
        <f t="shared" si="8"/>
        <v>176</v>
      </c>
      <c r="B209" s="140" t="s">
        <v>332</v>
      </c>
      <c r="C209" s="140" t="s">
        <v>260</v>
      </c>
      <c r="D209" s="140" t="s">
        <v>251</v>
      </c>
      <c r="E209" s="195"/>
      <c r="F209" s="187" t="s">
        <v>15</v>
      </c>
      <c r="G209" s="193" t="s">
        <v>10</v>
      </c>
      <c r="H209" s="194"/>
      <c r="I209" s="159"/>
      <c r="J209" s="148"/>
    </row>
    <row r="210" spans="1:10" ht="36" customHeight="1">
      <c r="A210" s="215">
        <f t="shared" si="8"/>
        <v>177</v>
      </c>
      <c r="B210" s="196" t="s">
        <v>333</v>
      </c>
      <c r="C210" s="196" t="s">
        <v>309</v>
      </c>
      <c r="D210" s="196" t="s">
        <v>246</v>
      </c>
      <c r="E210" s="198" t="s">
        <v>1002</v>
      </c>
      <c r="F210" s="199" t="s">
        <v>15</v>
      </c>
      <c r="G210" s="200" t="s">
        <v>47</v>
      </c>
      <c r="H210" s="210"/>
      <c r="I210" s="202"/>
      <c r="J210" s="203"/>
    </row>
    <row r="211" spans="1:10" ht="24" customHeight="1">
      <c r="A211" s="215">
        <f t="shared" si="8"/>
        <v>178</v>
      </c>
      <c r="B211" s="196" t="s">
        <v>334</v>
      </c>
      <c r="C211" s="196" t="s">
        <v>248</v>
      </c>
      <c r="D211" s="196" t="s">
        <v>26</v>
      </c>
      <c r="E211" s="211"/>
      <c r="F211" s="199" t="s">
        <v>47</v>
      </c>
      <c r="G211" s="199" t="s">
        <v>47</v>
      </c>
      <c r="H211" s="210"/>
      <c r="I211" s="202"/>
      <c r="J211" s="203"/>
    </row>
    <row r="212" spans="1:10" ht="24" customHeight="1">
      <c r="A212" s="215">
        <f t="shared" si="8"/>
        <v>179</v>
      </c>
      <c r="B212" s="196" t="s">
        <v>335</v>
      </c>
      <c r="C212" s="196" t="s">
        <v>250</v>
      </c>
      <c r="D212" s="196" t="s">
        <v>251</v>
      </c>
      <c r="E212" s="211"/>
      <c r="F212" s="199" t="s">
        <v>15</v>
      </c>
      <c r="G212" s="208" t="s">
        <v>10</v>
      </c>
      <c r="H212" s="210"/>
      <c r="I212" s="202"/>
      <c r="J212" s="203"/>
    </row>
    <row r="213" spans="1:10" ht="24" customHeight="1">
      <c r="A213" s="215">
        <f t="shared" si="8"/>
        <v>180</v>
      </c>
      <c r="B213" s="196" t="s">
        <v>336</v>
      </c>
      <c r="C213" s="196" t="s">
        <v>260</v>
      </c>
      <c r="D213" s="196" t="s">
        <v>251</v>
      </c>
      <c r="E213" s="211"/>
      <c r="F213" s="199" t="s">
        <v>15</v>
      </c>
      <c r="G213" s="208" t="s">
        <v>10</v>
      </c>
      <c r="H213" s="210"/>
      <c r="I213" s="202"/>
      <c r="J213" s="203"/>
    </row>
    <row r="214" spans="1:10" ht="36" customHeight="1">
      <c r="A214" s="215">
        <f t="shared" si="8"/>
        <v>181</v>
      </c>
      <c r="B214" s="140" t="s">
        <v>337</v>
      </c>
      <c r="C214" s="140" t="s">
        <v>309</v>
      </c>
      <c r="D214" s="140" t="s">
        <v>246</v>
      </c>
      <c r="E214" s="212" t="s">
        <v>1002</v>
      </c>
      <c r="F214" s="187" t="s">
        <v>15</v>
      </c>
      <c r="G214" s="193" t="s">
        <v>47</v>
      </c>
      <c r="H214" s="194"/>
      <c r="I214" s="159"/>
      <c r="J214" s="148"/>
    </row>
    <row r="215" spans="1:10" ht="24" customHeight="1">
      <c r="A215" s="215">
        <f t="shared" si="8"/>
        <v>182</v>
      </c>
      <c r="B215" s="140" t="s">
        <v>338</v>
      </c>
      <c r="C215" s="140" t="s">
        <v>248</v>
      </c>
      <c r="D215" s="140" t="s">
        <v>26</v>
      </c>
      <c r="E215" s="195"/>
      <c r="F215" s="187" t="s">
        <v>47</v>
      </c>
      <c r="G215" s="193" t="s">
        <v>47</v>
      </c>
      <c r="H215" s="194"/>
      <c r="I215" s="159"/>
      <c r="J215" s="148"/>
    </row>
    <row r="216" spans="1:10" ht="24" customHeight="1">
      <c r="A216" s="215">
        <f t="shared" si="8"/>
        <v>183</v>
      </c>
      <c r="B216" s="140" t="s">
        <v>339</v>
      </c>
      <c r="C216" s="140" t="s">
        <v>250</v>
      </c>
      <c r="D216" s="140" t="s">
        <v>251</v>
      </c>
      <c r="E216" s="195"/>
      <c r="F216" s="187" t="s">
        <v>15</v>
      </c>
      <c r="G216" s="193" t="s">
        <v>10</v>
      </c>
      <c r="H216" s="194"/>
      <c r="I216" s="159"/>
      <c r="J216" s="148"/>
    </row>
    <row r="217" spans="1:10" ht="24" customHeight="1">
      <c r="A217" s="215">
        <f t="shared" si="8"/>
        <v>184</v>
      </c>
      <c r="B217" s="140" t="s">
        <v>340</v>
      </c>
      <c r="C217" s="140" t="s">
        <v>260</v>
      </c>
      <c r="D217" s="140" t="s">
        <v>251</v>
      </c>
      <c r="E217" s="195"/>
      <c r="F217" s="187" t="s">
        <v>15</v>
      </c>
      <c r="G217" s="193" t="s">
        <v>10</v>
      </c>
      <c r="H217" s="194"/>
      <c r="I217" s="159"/>
      <c r="J217" s="148"/>
    </row>
    <row r="218" spans="1:10" ht="36" customHeight="1">
      <c r="A218" s="215">
        <f t="shared" si="8"/>
        <v>185</v>
      </c>
      <c r="B218" s="196" t="s">
        <v>341</v>
      </c>
      <c r="C218" s="196" t="s">
        <v>309</v>
      </c>
      <c r="D218" s="196" t="s">
        <v>246</v>
      </c>
      <c r="E218" s="213" t="s">
        <v>1002</v>
      </c>
      <c r="F218" s="199" t="s">
        <v>15</v>
      </c>
      <c r="G218" s="200" t="s">
        <v>47</v>
      </c>
      <c r="H218" s="210"/>
      <c r="I218" s="202"/>
      <c r="J218" s="203"/>
    </row>
    <row r="219" spans="1:10" ht="24" customHeight="1">
      <c r="A219" s="215">
        <f t="shared" si="8"/>
        <v>186</v>
      </c>
      <c r="B219" s="196" t="s">
        <v>342</v>
      </c>
      <c r="C219" s="196" t="s">
        <v>248</v>
      </c>
      <c r="D219" s="196" t="s">
        <v>26</v>
      </c>
      <c r="E219" s="211"/>
      <c r="F219" s="199" t="s">
        <v>47</v>
      </c>
      <c r="G219" s="199" t="s">
        <v>47</v>
      </c>
      <c r="H219" s="210"/>
      <c r="I219" s="202"/>
      <c r="J219" s="203"/>
    </row>
    <row r="220" spans="1:10" ht="24" customHeight="1">
      <c r="A220" s="215">
        <f t="shared" si="8"/>
        <v>187</v>
      </c>
      <c r="B220" s="196" t="s">
        <v>343</v>
      </c>
      <c r="C220" s="196" t="s">
        <v>250</v>
      </c>
      <c r="D220" s="196" t="s">
        <v>251</v>
      </c>
      <c r="E220" s="211"/>
      <c r="F220" s="199" t="s">
        <v>15</v>
      </c>
      <c r="G220" s="208" t="s">
        <v>10</v>
      </c>
      <c r="H220" s="210"/>
      <c r="I220" s="202"/>
      <c r="J220" s="203"/>
    </row>
    <row r="221" spans="1:10" ht="24" customHeight="1">
      <c r="A221" s="215">
        <f t="shared" si="8"/>
        <v>188</v>
      </c>
      <c r="B221" s="196" t="s">
        <v>344</v>
      </c>
      <c r="C221" s="196" t="s">
        <v>260</v>
      </c>
      <c r="D221" s="196" t="s">
        <v>251</v>
      </c>
      <c r="E221" s="211"/>
      <c r="F221" s="199" t="s">
        <v>15</v>
      </c>
      <c r="G221" s="208" t="s">
        <v>10</v>
      </c>
      <c r="H221" s="210"/>
      <c r="I221" s="202"/>
      <c r="J221" s="203"/>
    </row>
    <row r="222" spans="1:10" ht="12.75" customHeight="1">
      <c r="A222" s="39" t="s">
        <v>345</v>
      </c>
      <c r="B222" s="40"/>
      <c r="C222" s="40"/>
      <c r="D222" s="40"/>
      <c r="E222" s="40"/>
      <c r="F222" s="41"/>
      <c r="G222" s="89"/>
      <c r="H222" s="41"/>
      <c r="I222" s="41"/>
      <c r="J222" s="41"/>
    </row>
    <row r="223" spans="1:10" ht="48" customHeight="1">
      <c r="A223" s="215">
        <f>A221+1</f>
        <v>189</v>
      </c>
      <c r="B223" s="140" t="s">
        <v>346</v>
      </c>
      <c r="C223" s="140" t="s">
        <v>347</v>
      </c>
      <c r="D223" s="140" t="s">
        <v>129</v>
      </c>
      <c r="E223" s="212" t="s">
        <v>1002</v>
      </c>
      <c r="F223" s="187" t="s">
        <v>15</v>
      </c>
      <c r="G223" s="193" t="s">
        <v>47</v>
      </c>
      <c r="H223" s="194"/>
      <c r="I223" s="159"/>
      <c r="J223" s="148"/>
    </row>
    <row r="224" spans="1:10" ht="24" customHeight="1">
      <c r="A224" s="215">
        <f>A223+1</f>
        <v>190</v>
      </c>
      <c r="B224" s="140" t="s">
        <v>348</v>
      </c>
      <c r="C224" s="140" t="s">
        <v>248</v>
      </c>
      <c r="D224" s="140" t="s">
        <v>26</v>
      </c>
      <c r="E224" s="195"/>
      <c r="F224" s="187" t="s">
        <v>47</v>
      </c>
      <c r="G224" s="193" t="s">
        <v>47</v>
      </c>
      <c r="H224" s="194"/>
      <c r="I224" s="159"/>
      <c r="J224" s="148"/>
    </row>
    <row r="225" spans="1:10" ht="24" customHeight="1">
      <c r="A225" s="215">
        <f>A224+1</f>
        <v>191</v>
      </c>
      <c r="B225" s="140" t="s">
        <v>349</v>
      </c>
      <c r="C225" s="140" t="s">
        <v>250</v>
      </c>
      <c r="D225" s="140" t="s">
        <v>251</v>
      </c>
      <c r="E225" s="195"/>
      <c r="F225" s="187" t="s">
        <v>15</v>
      </c>
      <c r="G225" s="193" t="s">
        <v>10</v>
      </c>
      <c r="H225" s="194"/>
      <c r="I225" s="159"/>
      <c r="J225" s="148"/>
    </row>
    <row r="226" spans="1:10" ht="24" customHeight="1">
      <c r="A226" s="215">
        <f>A225+1</f>
        <v>192</v>
      </c>
      <c r="B226" s="140" t="s">
        <v>350</v>
      </c>
      <c r="C226" s="140" t="s">
        <v>260</v>
      </c>
      <c r="D226" s="140" t="s">
        <v>251</v>
      </c>
      <c r="E226" s="195"/>
      <c r="F226" s="187" t="s">
        <v>15</v>
      </c>
      <c r="G226" s="193" t="s">
        <v>10</v>
      </c>
      <c r="H226" s="194"/>
      <c r="I226" s="159"/>
      <c r="J226" s="148"/>
    </row>
    <row r="227" spans="1:10" ht="12.75" customHeight="1">
      <c r="A227" s="39" t="s">
        <v>351</v>
      </c>
      <c r="B227" s="40"/>
      <c r="C227" s="40"/>
      <c r="D227" s="40"/>
      <c r="E227" s="40"/>
      <c r="F227" s="41"/>
      <c r="G227" s="89"/>
      <c r="H227" s="41"/>
      <c r="I227" s="41"/>
      <c r="J227" s="41"/>
    </row>
    <row r="228" spans="1:10" ht="36" customHeight="1">
      <c r="A228" s="215">
        <f>A226+1</f>
        <v>193</v>
      </c>
      <c r="B228" s="140" t="s">
        <v>352</v>
      </c>
      <c r="C228" s="140" t="s">
        <v>1015</v>
      </c>
      <c r="D228" s="140" t="s">
        <v>246</v>
      </c>
      <c r="E228" s="212" t="s">
        <v>1002</v>
      </c>
      <c r="F228" s="187" t="s">
        <v>15</v>
      </c>
      <c r="G228" s="193" t="s">
        <v>47</v>
      </c>
      <c r="H228" s="194"/>
      <c r="I228" s="159"/>
      <c r="J228" s="148"/>
    </row>
    <row r="229" spans="1:10" ht="24" customHeight="1">
      <c r="A229" s="215">
        <f>A228+1</f>
        <v>194</v>
      </c>
      <c r="B229" s="140" t="s">
        <v>353</v>
      </c>
      <c r="C229" s="140" t="s">
        <v>248</v>
      </c>
      <c r="D229" s="140" t="s">
        <v>26</v>
      </c>
      <c r="E229" s="195"/>
      <c r="F229" s="187" t="s">
        <v>47</v>
      </c>
      <c r="G229" s="193" t="s">
        <v>47</v>
      </c>
      <c r="H229" s="194"/>
      <c r="I229" s="159"/>
      <c r="J229" s="148"/>
    </row>
    <row r="230" spans="1:10" ht="24" customHeight="1">
      <c r="A230" s="215">
        <f>A229+1</f>
        <v>195</v>
      </c>
      <c r="B230" s="140" t="s">
        <v>354</v>
      </c>
      <c r="C230" s="140" t="s">
        <v>250</v>
      </c>
      <c r="D230" s="140" t="s">
        <v>251</v>
      </c>
      <c r="E230" s="195"/>
      <c r="F230" s="187" t="s">
        <v>15</v>
      </c>
      <c r="G230" s="193" t="s">
        <v>10</v>
      </c>
      <c r="H230" s="194"/>
      <c r="I230" s="159"/>
      <c r="J230" s="148"/>
    </row>
    <row r="231" spans="1:10" ht="24" customHeight="1">
      <c r="A231" s="215">
        <f>A230+1</f>
        <v>196</v>
      </c>
      <c r="B231" s="140" t="s">
        <v>355</v>
      </c>
      <c r="C231" s="140" t="s">
        <v>260</v>
      </c>
      <c r="D231" s="140" t="s">
        <v>251</v>
      </c>
      <c r="E231" s="195"/>
      <c r="F231" s="187" t="s">
        <v>15</v>
      </c>
      <c r="G231" s="193" t="s">
        <v>10</v>
      </c>
      <c r="H231" s="194"/>
      <c r="I231" s="159"/>
      <c r="J231" s="148"/>
    </row>
    <row r="232" spans="1:10" ht="12.75" customHeight="1">
      <c r="A232" s="98" t="s">
        <v>356</v>
      </c>
      <c r="B232" s="40"/>
      <c r="C232" s="40"/>
      <c r="D232" s="40"/>
      <c r="E232" s="40"/>
      <c r="F232" s="41"/>
      <c r="G232" s="89"/>
      <c r="H232" s="41"/>
      <c r="I232" s="41"/>
      <c r="J232" s="41"/>
    </row>
    <row r="233" spans="1:10" ht="36" customHeight="1">
      <c r="A233" s="215">
        <f>A231+1</f>
        <v>197</v>
      </c>
      <c r="B233" s="140" t="s">
        <v>357</v>
      </c>
      <c r="C233" s="140" t="s">
        <v>1016</v>
      </c>
      <c r="D233" s="140" t="s">
        <v>246</v>
      </c>
      <c r="E233" s="212" t="s">
        <v>1002</v>
      </c>
      <c r="F233" s="187" t="s">
        <v>15</v>
      </c>
      <c r="G233" s="193" t="s">
        <v>47</v>
      </c>
      <c r="H233" s="194"/>
      <c r="I233" s="159"/>
      <c r="J233" s="148"/>
    </row>
    <row r="234" spans="1:10" ht="24" customHeight="1">
      <c r="A234" s="215">
        <f>A233+1</f>
        <v>198</v>
      </c>
      <c r="B234" s="140" t="s">
        <v>358</v>
      </c>
      <c r="C234" s="140" t="s">
        <v>248</v>
      </c>
      <c r="D234" s="140" t="s">
        <v>26</v>
      </c>
      <c r="E234" s="195"/>
      <c r="F234" s="187" t="s">
        <v>47</v>
      </c>
      <c r="G234" s="193" t="s">
        <v>47</v>
      </c>
      <c r="H234" s="194"/>
      <c r="I234" s="159"/>
      <c r="J234" s="148"/>
    </row>
    <row r="235" spans="1:10" ht="24" customHeight="1">
      <c r="A235" s="215">
        <f>A234+1</f>
        <v>199</v>
      </c>
      <c r="B235" s="140" t="s">
        <v>359</v>
      </c>
      <c r="C235" s="140" t="s">
        <v>250</v>
      </c>
      <c r="D235" s="140" t="s">
        <v>360</v>
      </c>
      <c r="E235" s="195"/>
      <c r="F235" s="187" t="s">
        <v>15</v>
      </c>
      <c r="G235" s="193" t="s">
        <v>10</v>
      </c>
      <c r="H235" s="194"/>
      <c r="I235" s="159"/>
      <c r="J235" s="148"/>
    </row>
    <row r="236" spans="1:10" ht="24" customHeight="1">
      <c r="A236" s="215">
        <f>A235+1</f>
        <v>200</v>
      </c>
      <c r="B236" s="140" t="s">
        <v>361</v>
      </c>
      <c r="C236" s="140" t="s">
        <v>260</v>
      </c>
      <c r="D236" s="140" t="s">
        <v>360</v>
      </c>
      <c r="E236" s="195"/>
      <c r="F236" s="187" t="s">
        <v>15</v>
      </c>
      <c r="G236" s="193" t="s">
        <v>10</v>
      </c>
      <c r="H236" s="194"/>
      <c r="I236" s="159"/>
      <c r="J236" s="148"/>
    </row>
    <row r="237" spans="1:10" ht="17.399999999999999" customHeight="1">
      <c r="A237" s="19" t="s">
        <v>362</v>
      </c>
      <c r="B237" s="20"/>
      <c r="C237" s="20"/>
      <c r="D237" s="20"/>
      <c r="E237" s="20"/>
      <c r="F237" s="21"/>
      <c r="G237" s="90"/>
      <c r="H237" s="21"/>
      <c r="I237" s="21"/>
      <c r="J237" s="21"/>
    </row>
    <row r="238" spans="1:10" ht="36" customHeight="1">
      <c r="A238" s="215">
        <f>A236+1</f>
        <v>201</v>
      </c>
      <c r="B238" s="140" t="s">
        <v>363</v>
      </c>
      <c r="C238" s="140" t="s">
        <v>1017</v>
      </c>
      <c r="D238" s="140" t="s">
        <v>251</v>
      </c>
      <c r="E238" s="212" t="s">
        <v>1002</v>
      </c>
      <c r="F238" s="187" t="s">
        <v>15</v>
      </c>
      <c r="G238" s="193" t="s">
        <v>47</v>
      </c>
      <c r="H238" s="194"/>
      <c r="I238" s="159"/>
      <c r="J238" s="148"/>
    </row>
    <row r="239" spans="1:10" ht="36" customHeight="1">
      <c r="A239" s="215">
        <f t="shared" ref="A239:A257" si="9">A238+1</f>
        <v>202</v>
      </c>
      <c r="B239" s="140" t="s">
        <v>364</v>
      </c>
      <c r="C239" s="140" t="s">
        <v>248</v>
      </c>
      <c r="D239" s="140" t="s">
        <v>26</v>
      </c>
      <c r="E239" s="195"/>
      <c r="F239" s="187" t="s">
        <v>47</v>
      </c>
      <c r="G239" s="193" t="s">
        <v>47</v>
      </c>
      <c r="H239" s="194"/>
      <c r="I239" s="159"/>
      <c r="J239" s="148"/>
    </row>
    <row r="240" spans="1:10" ht="24" customHeight="1">
      <c r="A240" s="215">
        <f t="shared" si="9"/>
        <v>203</v>
      </c>
      <c r="B240" s="140" t="s">
        <v>365</v>
      </c>
      <c r="C240" s="140" t="s">
        <v>250</v>
      </c>
      <c r="D240" s="140" t="s">
        <v>251</v>
      </c>
      <c r="E240" s="195"/>
      <c r="F240" s="187" t="s">
        <v>15</v>
      </c>
      <c r="G240" s="193" t="s">
        <v>10</v>
      </c>
      <c r="H240" s="194"/>
      <c r="I240" s="159"/>
      <c r="J240" s="148"/>
    </row>
    <row r="241" spans="1:10" ht="24" customHeight="1">
      <c r="A241" s="215">
        <f t="shared" si="9"/>
        <v>204</v>
      </c>
      <c r="B241" s="140" t="s">
        <v>366</v>
      </c>
      <c r="C241" s="140" t="s">
        <v>260</v>
      </c>
      <c r="D241" s="140" t="s">
        <v>251</v>
      </c>
      <c r="E241" s="195"/>
      <c r="F241" s="187" t="s">
        <v>15</v>
      </c>
      <c r="G241" s="193" t="s">
        <v>10</v>
      </c>
      <c r="H241" s="194"/>
      <c r="I241" s="159"/>
      <c r="J241" s="148"/>
    </row>
    <row r="242" spans="1:10" ht="84" customHeight="1">
      <c r="A242" s="215">
        <f t="shared" si="9"/>
        <v>205</v>
      </c>
      <c r="B242" s="196" t="s">
        <v>367</v>
      </c>
      <c r="C242" s="196" t="s">
        <v>1019</v>
      </c>
      <c r="D242" s="196" t="s">
        <v>251</v>
      </c>
      <c r="E242" s="198" t="s">
        <v>1002</v>
      </c>
      <c r="F242" s="199" t="s">
        <v>15</v>
      </c>
      <c r="G242" s="200" t="s">
        <v>47</v>
      </c>
      <c r="H242" s="210"/>
      <c r="I242" s="202"/>
      <c r="J242" s="203"/>
    </row>
    <row r="243" spans="1:10" ht="36" customHeight="1">
      <c r="A243" s="215">
        <f t="shared" si="9"/>
        <v>206</v>
      </c>
      <c r="B243" s="196" t="s">
        <v>368</v>
      </c>
      <c r="C243" s="196" t="s">
        <v>248</v>
      </c>
      <c r="D243" s="196" t="s">
        <v>26</v>
      </c>
      <c r="E243" s="211"/>
      <c r="F243" s="199" t="s">
        <v>47</v>
      </c>
      <c r="G243" s="199" t="s">
        <v>47</v>
      </c>
      <c r="H243" s="210"/>
      <c r="I243" s="202"/>
      <c r="J243" s="203"/>
    </row>
    <row r="244" spans="1:10" ht="24" customHeight="1">
      <c r="A244" s="215">
        <f t="shared" si="9"/>
        <v>207</v>
      </c>
      <c r="B244" s="196" t="s">
        <v>369</v>
      </c>
      <c r="C244" s="196" t="s">
        <v>250</v>
      </c>
      <c r="D244" s="196" t="s">
        <v>251</v>
      </c>
      <c r="E244" s="211"/>
      <c r="F244" s="199" t="s">
        <v>15</v>
      </c>
      <c r="G244" s="208" t="s">
        <v>10</v>
      </c>
      <c r="H244" s="210"/>
      <c r="I244" s="202"/>
      <c r="J244" s="203"/>
    </row>
    <row r="245" spans="1:10" ht="24" customHeight="1">
      <c r="A245" s="215">
        <f t="shared" si="9"/>
        <v>208</v>
      </c>
      <c r="B245" s="196" t="s">
        <v>370</v>
      </c>
      <c r="C245" s="196" t="s">
        <v>260</v>
      </c>
      <c r="D245" s="196" t="s">
        <v>251</v>
      </c>
      <c r="E245" s="211"/>
      <c r="F245" s="199" t="s">
        <v>15</v>
      </c>
      <c r="G245" s="208" t="s">
        <v>10</v>
      </c>
      <c r="H245" s="210"/>
      <c r="I245" s="202"/>
      <c r="J245" s="203"/>
    </row>
    <row r="246" spans="1:10" ht="24" customHeight="1">
      <c r="A246" s="215">
        <f t="shared" si="9"/>
        <v>209</v>
      </c>
      <c r="B246" s="140" t="s">
        <v>371</v>
      </c>
      <c r="C246" s="140" t="s">
        <v>372</v>
      </c>
      <c r="D246" s="140" t="s">
        <v>251</v>
      </c>
      <c r="E246" s="212" t="s">
        <v>1002</v>
      </c>
      <c r="F246" s="187" t="s">
        <v>15</v>
      </c>
      <c r="G246" s="193" t="s">
        <v>47</v>
      </c>
      <c r="H246" s="194"/>
      <c r="I246" s="159"/>
      <c r="J246" s="148"/>
    </row>
    <row r="247" spans="1:10" ht="24" customHeight="1">
      <c r="A247" s="215">
        <f t="shared" si="9"/>
        <v>210</v>
      </c>
      <c r="B247" s="140" t="s">
        <v>373</v>
      </c>
      <c r="C247" s="140" t="s">
        <v>248</v>
      </c>
      <c r="D247" s="140" t="s">
        <v>26</v>
      </c>
      <c r="E247" s="195"/>
      <c r="F247" s="187" t="s">
        <v>47</v>
      </c>
      <c r="G247" s="193" t="s">
        <v>47</v>
      </c>
      <c r="H247" s="194"/>
      <c r="I247" s="159"/>
      <c r="J247" s="148"/>
    </row>
    <row r="248" spans="1:10" ht="24" customHeight="1">
      <c r="A248" s="215">
        <f t="shared" si="9"/>
        <v>211</v>
      </c>
      <c r="B248" s="140" t="s">
        <v>374</v>
      </c>
      <c r="C248" s="140" t="s">
        <v>250</v>
      </c>
      <c r="D248" s="140" t="s">
        <v>251</v>
      </c>
      <c r="E248" s="195"/>
      <c r="F248" s="187" t="s">
        <v>15</v>
      </c>
      <c r="G248" s="193" t="s">
        <v>10</v>
      </c>
      <c r="H248" s="194"/>
      <c r="I248" s="159"/>
      <c r="J248" s="148"/>
    </row>
    <row r="249" spans="1:10" ht="24" customHeight="1">
      <c r="A249" s="215">
        <f t="shared" si="9"/>
        <v>212</v>
      </c>
      <c r="B249" s="140" t="s">
        <v>375</v>
      </c>
      <c r="C249" s="140" t="s">
        <v>260</v>
      </c>
      <c r="D249" s="140" t="s">
        <v>251</v>
      </c>
      <c r="E249" s="195"/>
      <c r="F249" s="187" t="s">
        <v>15</v>
      </c>
      <c r="G249" s="193" t="s">
        <v>10</v>
      </c>
      <c r="H249" s="194"/>
      <c r="I249" s="159"/>
      <c r="J249" s="148"/>
    </row>
    <row r="250" spans="1:10" ht="48" customHeight="1">
      <c r="A250" s="215">
        <f t="shared" si="9"/>
        <v>213</v>
      </c>
      <c r="B250" s="196" t="s">
        <v>376</v>
      </c>
      <c r="C250" s="196" t="s">
        <v>964</v>
      </c>
      <c r="D250" s="196" t="s">
        <v>251</v>
      </c>
      <c r="E250" s="198" t="s">
        <v>1002</v>
      </c>
      <c r="F250" s="199" t="s">
        <v>15</v>
      </c>
      <c r="G250" s="200" t="s">
        <v>47</v>
      </c>
      <c r="H250" s="210"/>
      <c r="I250" s="202"/>
      <c r="J250" s="203"/>
    </row>
    <row r="251" spans="1:10" ht="24" customHeight="1">
      <c r="A251" s="215">
        <f t="shared" si="9"/>
        <v>214</v>
      </c>
      <c r="B251" s="196" t="s">
        <v>377</v>
      </c>
      <c r="C251" s="196" t="s">
        <v>248</v>
      </c>
      <c r="D251" s="196" t="s">
        <v>26</v>
      </c>
      <c r="E251" s="211"/>
      <c r="F251" s="199" t="s">
        <v>47</v>
      </c>
      <c r="G251" s="199" t="s">
        <v>47</v>
      </c>
      <c r="H251" s="210"/>
      <c r="I251" s="202"/>
      <c r="J251" s="203"/>
    </row>
    <row r="252" spans="1:10" ht="24" customHeight="1">
      <c r="A252" s="215">
        <f t="shared" si="9"/>
        <v>215</v>
      </c>
      <c r="B252" s="196" t="s">
        <v>378</v>
      </c>
      <c r="C252" s="196" t="s">
        <v>250</v>
      </c>
      <c r="D252" s="196" t="s">
        <v>251</v>
      </c>
      <c r="E252" s="211"/>
      <c r="F252" s="199" t="s">
        <v>15</v>
      </c>
      <c r="G252" s="208" t="s">
        <v>10</v>
      </c>
      <c r="H252" s="210"/>
      <c r="I252" s="202"/>
      <c r="J252" s="203"/>
    </row>
    <row r="253" spans="1:10" ht="24" customHeight="1">
      <c r="A253" s="215">
        <f t="shared" si="9"/>
        <v>216</v>
      </c>
      <c r="B253" s="196" t="s">
        <v>379</v>
      </c>
      <c r="C253" s="196" t="s">
        <v>260</v>
      </c>
      <c r="D253" s="196" t="s">
        <v>251</v>
      </c>
      <c r="E253" s="211"/>
      <c r="F253" s="199" t="s">
        <v>15</v>
      </c>
      <c r="G253" s="208" t="s">
        <v>10</v>
      </c>
      <c r="H253" s="210"/>
      <c r="I253" s="202"/>
      <c r="J253" s="203"/>
    </row>
    <row r="254" spans="1:10" ht="36" customHeight="1">
      <c r="A254" s="215">
        <f t="shared" si="9"/>
        <v>217</v>
      </c>
      <c r="B254" s="140" t="s">
        <v>380</v>
      </c>
      <c r="C254" s="140" t="s">
        <v>381</v>
      </c>
      <c r="D254" s="140" t="s">
        <v>251</v>
      </c>
      <c r="E254" s="212" t="s">
        <v>1002</v>
      </c>
      <c r="F254" s="187" t="s">
        <v>15</v>
      </c>
      <c r="G254" s="193" t="s">
        <v>47</v>
      </c>
      <c r="H254" s="194"/>
      <c r="I254" s="159"/>
      <c r="J254" s="148"/>
    </row>
    <row r="255" spans="1:10" ht="24" customHeight="1">
      <c r="A255" s="215">
        <f t="shared" si="9"/>
        <v>218</v>
      </c>
      <c r="B255" s="140" t="s">
        <v>382</v>
      </c>
      <c r="C255" s="140" t="s">
        <v>248</v>
      </c>
      <c r="D255" s="140" t="s">
        <v>26</v>
      </c>
      <c r="E255" s="195"/>
      <c r="F255" s="187" t="s">
        <v>47</v>
      </c>
      <c r="G255" s="193" t="s">
        <v>47</v>
      </c>
      <c r="H255" s="194"/>
      <c r="I255" s="159"/>
      <c r="J255" s="148"/>
    </row>
    <row r="256" spans="1:10" ht="24" customHeight="1">
      <c r="A256" s="215">
        <f t="shared" si="9"/>
        <v>219</v>
      </c>
      <c r="B256" s="140" t="s">
        <v>383</v>
      </c>
      <c r="C256" s="140" t="s">
        <v>250</v>
      </c>
      <c r="D256" s="140" t="s">
        <v>251</v>
      </c>
      <c r="E256" s="195"/>
      <c r="F256" s="187" t="s">
        <v>15</v>
      </c>
      <c r="G256" s="193" t="s">
        <v>10</v>
      </c>
      <c r="H256" s="194"/>
      <c r="I256" s="159"/>
      <c r="J256" s="148"/>
    </row>
    <row r="257" spans="1:10" ht="24" customHeight="1">
      <c r="A257" s="215">
        <f t="shared" si="9"/>
        <v>220</v>
      </c>
      <c r="B257" s="140" t="s">
        <v>384</v>
      </c>
      <c r="C257" s="140" t="s">
        <v>260</v>
      </c>
      <c r="D257" s="140" t="s">
        <v>251</v>
      </c>
      <c r="E257" s="195"/>
      <c r="F257" s="187" t="s">
        <v>15</v>
      </c>
      <c r="G257" s="193" t="s">
        <v>10</v>
      </c>
      <c r="H257" s="194"/>
      <c r="I257" s="159"/>
      <c r="J257" s="148"/>
    </row>
    <row r="258" spans="1:10" ht="17.399999999999999" hidden="1" customHeight="1" outlineLevel="1">
      <c r="A258" s="32" t="s">
        <v>385</v>
      </c>
      <c r="B258" s="33"/>
      <c r="C258" s="33"/>
      <c r="D258" s="33"/>
      <c r="E258" s="33"/>
      <c r="F258" s="34"/>
      <c r="G258" s="91"/>
      <c r="H258" s="34"/>
      <c r="I258" s="34"/>
      <c r="J258" s="34"/>
    </row>
    <row r="259" spans="1:10" ht="12.75" hidden="1" customHeight="1" outlineLevel="1">
      <c r="A259" s="35" t="s">
        <v>386</v>
      </c>
      <c r="B259" s="36"/>
      <c r="C259" s="36"/>
      <c r="D259" s="36"/>
      <c r="E259" s="36"/>
      <c r="F259" s="37"/>
      <c r="G259" s="92"/>
      <c r="H259" s="37"/>
      <c r="I259" s="37"/>
      <c r="J259" s="37"/>
    </row>
    <row r="260" spans="1:10" ht="38.25" hidden="1" customHeight="1" outlineLevel="1">
      <c r="A260" s="216">
        <f>A257+1</f>
        <v>221</v>
      </c>
      <c r="B260" s="140" t="s">
        <v>387</v>
      </c>
      <c r="C260" s="140" t="s">
        <v>965</v>
      </c>
      <c r="D260" s="140" t="s">
        <v>246</v>
      </c>
      <c r="E260" s="212" t="s">
        <v>1003</v>
      </c>
      <c r="F260" s="187" t="s">
        <v>15</v>
      </c>
      <c r="G260" s="193" t="s">
        <v>47</v>
      </c>
      <c r="H260" s="194"/>
      <c r="I260" s="159"/>
      <c r="J260" s="148"/>
    </row>
    <row r="261" spans="1:10" ht="24" hidden="1" customHeight="1" outlineLevel="1">
      <c r="A261" s="216">
        <f>A260+1</f>
        <v>222</v>
      </c>
      <c r="B261" s="140" t="s">
        <v>388</v>
      </c>
      <c r="C261" s="140" t="s">
        <v>248</v>
      </c>
      <c r="D261" s="140" t="s">
        <v>26</v>
      </c>
      <c r="E261" s="195"/>
      <c r="F261" s="187" t="s">
        <v>47</v>
      </c>
      <c r="G261" s="193" t="s">
        <v>47</v>
      </c>
      <c r="H261" s="194"/>
      <c r="I261" s="159"/>
      <c r="J261" s="148"/>
    </row>
    <row r="262" spans="1:10" ht="24" hidden="1" customHeight="1" outlineLevel="1">
      <c r="A262" s="216">
        <f>A261+1</f>
        <v>223</v>
      </c>
      <c r="B262" s="140" t="s">
        <v>389</v>
      </c>
      <c r="C262" s="140" t="s">
        <v>250</v>
      </c>
      <c r="D262" s="140" t="s">
        <v>251</v>
      </c>
      <c r="E262" s="195"/>
      <c r="F262" s="187" t="s">
        <v>15</v>
      </c>
      <c r="G262" s="193" t="s">
        <v>10</v>
      </c>
      <c r="H262" s="194"/>
      <c r="I262" s="159"/>
      <c r="J262" s="148"/>
    </row>
    <row r="263" spans="1:10" ht="24" hidden="1" customHeight="1" outlineLevel="1">
      <c r="A263" s="216">
        <f>A262+1</f>
        <v>224</v>
      </c>
      <c r="B263" s="140" t="s">
        <v>390</v>
      </c>
      <c r="C263" s="140" t="s">
        <v>260</v>
      </c>
      <c r="D263" s="140" t="s">
        <v>251</v>
      </c>
      <c r="E263" s="195"/>
      <c r="F263" s="187" t="s">
        <v>15</v>
      </c>
      <c r="G263" s="193" t="s">
        <v>10</v>
      </c>
      <c r="H263" s="194"/>
      <c r="I263" s="159"/>
      <c r="J263" s="148"/>
    </row>
    <row r="264" spans="1:10" ht="12.75" hidden="1" customHeight="1" outlineLevel="1">
      <c r="A264" s="98" t="s">
        <v>391</v>
      </c>
      <c r="B264" s="40"/>
      <c r="C264" s="40"/>
      <c r="D264" s="52"/>
      <c r="E264" s="40"/>
      <c r="F264" s="41"/>
      <c r="G264" s="89"/>
      <c r="H264" s="41"/>
      <c r="I264" s="41"/>
      <c r="J264" s="41"/>
    </row>
    <row r="265" spans="1:10" ht="60" hidden="1" customHeight="1" outlineLevel="1">
      <c r="A265" s="216">
        <f>A263+1</f>
        <v>225</v>
      </c>
      <c r="B265" s="140" t="s">
        <v>392</v>
      </c>
      <c r="C265" s="140" t="s">
        <v>1020</v>
      </c>
      <c r="D265" s="140" t="s">
        <v>393</v>
      </c>
      <c r="E265" s="212" t="s">
        <v>1002</v>
      </c>
      <c r="F265" s="187" t="s">
        <v>15</v>
      </c>
      <c r="G265" s="193" t="s">
        <v>47</v>
      </c>
      <c r="H265" s="194"/>
      <c r="I265" s="159"/>
      <c r="J265" s="148"/>
    </row>
    <row r="266" spans="1:10" ht="24" hidden="1" customHeight="1" outlineLevel="1">
      <c r="A266" s="216">
        <f t="shared" ref="A266:A272" si="10">A265+1</f>
        <v>226</v>
      </c>
      <c r="B266" s="140" t="s">
        <v>394</v>
      </c>
      <c r="C266" s="140" t="s">
        <v>248</v>
      </c>
      <c r="D266" s="140" t="s">
        <v>26</v>
      </c>
      <c r="E266" s="195"/>
      <c r="F266" s="187" t="s">
        <v>47</v>
      </c>
      <c r="G266" s="193" t="s">
        <v>47</v>
      </c>
      <c r="H266" s="194"/>
      <c r="I266" s="159"/>
      <c r="J266" s="148"/>
    </row>
    <row r="267" spans="1:10" ht="24" hidden="1" customHeight="1" outlineLevel="1">
      <c r="A267" s="216">
        <f t="shared" si="10"/>
        <v>227</v>
      </c>
      <c r="B267" s="140" t="s">
        <v>395</v>
      </c>
      <c r="C267" s="140" t="s">
        <v>250</v>
      </c>
      <c r="D267" s="140" t="s">
        <v>251</v>
      </c>
      <c r="E267" s="195"/>
      <c r="F267" s="187" t="s">
        <v>15</v>
      </c>
      <c r="G267" s="193" t="s">
        <v>10</v>
      </c>
      <c r="H267" s="194"/>
      <c r="I267" s="159"/>
      <c r="J267" s="148"/>
    </row>
    <row r="268" spans="1:10" ht="24" hidden="1" customHeight="1" outlineLevel="1">
      <c r="A268" s="216">
        <f t="shared" si="10"/>
        <v>228</v>
      </c>
      <c r="B268" s="140" t="s">
        <v>396</v>
      </c>
      <c r="C268" s="140" t="s">
        <v>260</v>
      </c>
      <c r="D268" s="140" t="s">
        <v>251</v>
      </c>
      <c r="E268" s="195"/>
      <c r="F268" s="187" t="s">
        <v>15</v>
      </c>
      <c r="G268" s="193" t="s">
        <v>10</v>
      </c>
      <c r="H268" s="194"/>
      <c r="I268" s="159"/>
      <c r="J268" s="148"/>
    </row>
    <row r="269" spans="1:10" ht="60" hidden="1" customHeight="1" outlineLevel="1">
      <c r="A269" s="216">
        <f t="shared" si="10"/>
        <v>229</v>
      </c>
      <c r="B269" s="196" t="s">
        <v>397</v>
      </c>
      <c r="C269" s="196" t="s">
        <v>1021</v>
      </c>
      <c r="D269" s="196" t="s">
        <v>251</v>
      </c>
      <c r="E269" s="198" t="s">
        <v>1002</v>
      </c>
      <c r="F269" s="199" t="s">
        <v>15</v>
      </c>
      <c r="G269" s="200" t="s">
        <v>47</v>
      </c>
      <c r="H269" s="210"/>
      <c r="I269" s="202"/>
      <c r="J269" s="203"/>
    </row>
    <row r="270" spans="1:10" ht="24" hidden="1" customHeight="1" outlineLevel="1">
      <c r="A270" s="216">
        <f t="shared" si="10"/>
        <v>230</v>
      </c>
      <c r="B270" s="196" t="s">
        <v>398</v>
      </c>
      <c r="C270" s="196" t="s">
        <v>248</v>
      </c>
      <c r="D270" s="196" t="s">
        <v>26</v>
      </c>
      <c r="E270" s="211"/>
      <c r="F270" s="199" t="s">
        <v>47</v>
      </c>
      <c r="G270" s="199" t="s">
        <v>47</v>
      </c>
      <c r="H270" s="210"/>
      <c r="I270" s="202"/>
      <c r="J270" s="203"/>
    </row>
    <row r="271" spans="1:10" ht="24" hidden="1" customHeight="1" outlineLevel="1">
      <c r="A271" s="216">
        <f t="shared" si="10"/>
        <v>231</v>
      </c>
      <c r="B271" s="196" t="s">
        <v>399</v>
      </c>
      <c r="C271" s="196" t="s">
        <v>250</v>
      </c>
      <c r="D271" s="196" t="s">
        <v>251</v>
      </c>
      <c r="E271" s="211"/>
      <c r="F271" s="199" t="s">
        <v>15</v>
      </c>
      <c r="G271" s="208" t="s">
        <v>10</v>
      </c>
      <c r="H271" s="210"/>
      <c r="I271" s="202"/>
      <c r="J271" s="203"/>
    </row>
    <row r="272" spans="1:10" ht="24" hidden="1" customHeight="1" outlineLevel="1">
      <c r="A272" s="216">
        <f t="shared" si="10"/>
        <v>232</v>
      </c>
      <c r="B272" s="196" t="s">
        <v>400</v>
      </c>
      <c r="C272" s="196" t="s">
        <v>260</v>
      </c>
      <c r="D272" s="196" t="s">
        <v>251</v>
      </c>
      <c r="E272" s="211"/>
      <c r="F272" s="199" t="s">
        <v>15</v>
      </c>
      <c r="G272" s="208" t="s">
        <v>10</v>
      </c>
      <c r="H272" s="210"/>
      <c r="I272" s="202"/>
      <c r="J272" s="203"/>
    </row>
    <row r="273" spans="1:10" ht="17.399999999999999" hidden="1" customHeight="1" outlineLevel="1">
      <c r="A273" s="32" t="s">
        <v>401</v>
      </c>
      <c r="B273" s="33"/>
      <c r="C273" s="33"/>
      <c r="D273" s="33"/>
      <c r="E273" s="33"/>
      <c r="F273" s="34"/>
      <c r="G273" s="91"/>
      <c r="H273" s="34"/>
      <c r="I273" s="34"/>
      <c r="J273" s="34"/>
    </row>
    <row r="274" spans="1:10" ht="12.75" hidden="1" customHeight="1" outlineLevel="1">
      <c r="A274" s="35" t="s">
        <v>402</v>
      </c>
      <c r="B274" s="36"/>
      <c r="C274" s="36"/>
      <c r="D274" s="36"/>
      <c r="E274" s="36"/>
      <c r="F274" s="37"/>
      <c r="G274" s="92"/>
      <c r="H274" s="37"/>
      <c r="I274" s="37"/>
      <c r="J274" s="37"/>
    </row>
    <row r="275" spans="1:10" ht="36" hidden="1" customHeight="1" outlineLevel="1">
      <c r="A275" s="216">
        <f>A272+1</f>
        <v>233</v>
      </c>
      <c r="B275" s="140" t="s">
        <v>403</v>
      </c>
      <c r="C275" s="140" t="s">
        <v>1022</v>
      </c>
      <c r="D275" s="140" t="s">
        <v>251</v>
      </c>
      <c r="E275" s="214" t="s">
        <v>1002</v>
      </c>
      <c r="F275" s="187" t="s">
        <v>15</v>
      </c>
      <c r="G275" s="191" t="s">
        <v>47</v>
      </c>
      <c r="H275" s="194"/>
      <c r="I275" s="159"/>
      <c r="J275" s="148"/>
    </row>
    <row r="276" spans="1:10" ht="24" hidden="1" customHeight="1" outlineLevel="1">
      <c r="A276" s="216">
        <f>A275+1</f>
        <v>234</v>
      </c>
      <c r="B276" s="140" t="s">
        <v>404</v>
      </c>
      <c r="C276" s="140" t="s">
        <v>248</v>
      </c>
      <c r="D276" s="140" t="s">
        <v>26</v>
      </c>
      <c r="E276" s="195"/>
      <c r="F276" s="187" t="s">
        <v>47</v>
      </c>
      <c r="G276" s="187" t="s">
        <v>47</v>
      </c>
      <c r="H276" s="194"/>
      <c r="I276" s="159"/>
      <c r="J276" s="148"/>
    </row>
    <row r="277" spans="1:10" ht="24" hidden="1" customHeight="1" outlineLevel="1">
      <c r="A277" s="216">
        <f>A276+1</f>
        <v>235</v>
      </c>
      <c r="B277" s="140" t="s">
        <v>405</v>
      </c>
      <c r="C277" s="140" t="s">
        <v>250</v>
      </c>
      <c r="D277" s="140" t="s">
        <v>251</v>
      </c>
      <c r="E277" s="195"/>
      <c r="F277" s="187" t="s">
        <v>15</v>
      </c>
      <c r="G277" s="188" t="s">
        <v>10</v>
      </c>
      <c r="H277" s="194"/>
      <c r="I277" s="159"/>
      <c r="J277" s="148"/>
    </row>
    <row r="278" spans="1:10" ht="24" hidden="1" customHeight="1" outlineLevel="1">
      <c r="A278" s="216">
        <f>A277+1</f>
        <v>236</v>
      </c>
      <c r="B278" s="140" t="s">
        <v>406</v>
      </c>
      <c r="C278" s="140" t="s">
        <v>260</v>
      </c>
      <c r="D278" s="140" t="s">
        <v>251</v>
      </c>
      <c r="E278" s="195"/>
      <c r="F278" s="187" t="s">
        <v>15</v>
      </c>
      <c r="G278" s="188" t="s">
        <v>10</v>
      </c>
      <c r="H278" s="194"/>
      <c r="I278" s="159"/>
      <c r="J278" s="148"/>
    </row>
    <row r="279" spans="1:10" ht="12.75" hidden="1" customHeight="1" outlineLevel="1">
      <c r="A279" s="39" t="s">
        <v>407</v>
      </c>
      <c r="B279" s="40"/>
      <c r="C279" s="40"/>
      <c r="D279" s="40"/>
      <c r="E279" s="40"/>
      <c r="F279" s="41"/>
      <c r="G279" s="89"/>
      <c r="H279" s="41"/>
      <c r="I279" s="41"/>
      <c r="J279" s="41"/>
    </row>
    <row r="280" spans="1:10" ht="24" hidden="1" customHeight="1" outlineLevel="1">
      <c r="A280" s="216">
        <f>A278+1</f>
        <v>237</v>
      </c>
      <c r="B280" s="140" t="s">
        <v>408</v>
      </c>
      <c r="C280" s="140" t="s">
        <v>409</v>
      </c>
      <c r="D280" s="140" t="s">
        <v>251</v>
      </c>
      <c r="E280" s="214" t="s">
        <v>1002</v>
      </c>
      <c r="F280" s="187" t="s">
        <v>15</v>
      </c>
      <c r="G280" s="191" t="s">
        <v>47</v>
      </c>
      <c r="H280" s="194"/>
      <c r="I280" s="159"/>
      <c r="J280" s="148"/>
    </row>
    <row r="281" spans="1:10" ht="24" hidden="1" customHeight="1" outlineLevel="1">
      <c r="A281" s="216">
        <f>A280+1</f>
        <v>238</v>
      </c>
      <c r="B281" s="140" t="s">
        <v>410</v>
      </c>
      <c r="C281" s="140" t="s">
        <v>248</v>
      </c>
      <c r="D281" s="140" t="s">
        <v>26</v>
      </c>
      <c r="E281" s="195"/>
      <c r="F281" s="187" t="s">
        <v>47</v>
      </c>
      <c r="G281" s="187" t="s">
        <v>47</v>
      </c>
      <c r="H281" s="194"/>
      <c r="I281" s="159"/>
      <c r="J281" s="148"/>
    </row>
    <row r="282" spans="1:10" ht="24" hidden="1" customHeight="1" outlineLevel="1">
      <c r="A282" s="216">
        <f>A281+1</f>
        <v>239</v>
      </c>
      <c r="B282" s="140" t="s">
        <v>411</v>
      </c>
      <c r="C282" s="140" t="s">
        <v>250</v>
      </c>
      <c r="D282" s="140" t="s">
        <v>251</v>
      </c>
      <c r="E282" s="195"/>
      <c r="F282" s="187" t="s">
        <v>15</v>
      </c>
      <c r="G282" s="188" t="s">
        <v>10</v>
      </c>
      <c r="H282" s="194"/>
      <c r="I282" s="159"/>
      <c r="J282" s="148"/>
    </row>
    <row r="283" spans="1:10" ht="24" hidden="1" customHeight="1" outlineLevel="1">
      <c r="A283" s="216">
        <f>A282+1</f>
        <v>240</v>
      </c>
      <c r="B283" s="140" t="s">
        <v>412</v>
      </c>
      <c r="C283" s="140" t="s">
        <v>260</v>
      </c>
      <c r="D283" s="140" t="s">
        <v>251</v>
      </c>
      <c r="E283" s="195"/>
      <c r="F283" s="187" t="s">
        <v>15</v>
      </c>
      <c r="G283" s="188" t="s">
        <v>10</v>
      </c>
      <c r="H283" s="194"/>
      <c r="I283" s="159"/>
      <c r="J283" s="148"/>
    </row>
    <row r="284" spans="1:10" ht="17.399999999999999" hidden="1" customHeight="1" outlineLevel="1">
      <c r="A284" s="32" t="s">
        <v>413</v>
      </c>
      <c r="B284" s="33"/>
      <c r="C284" s="33"/>
      <c r="D284" s="33"/>
      <c r="E284" s="33"/>
      <c r="F284" s="34"/>
      <c r="G284" s="34"/>
      <c r="H284" s="34"/>
      <c r="I284" s="34"/>
      <c r="J284" s="34"/>
    </row>
    <row r="285" spans="1:10" ht="12.75" hidden="1" customHeight="1" outlineLevel="1">
      <c r="A285" s="35" t="s">
        <v>407</v>
      </c>
      <c r="B285" s="36"/>
      <c r="C285" s="36"/>
      <c r="D285" s="36"/>
      <c r="E285" s="36"/>
      <c r="F285" s="37"/>
      <c r="G285" s="37"/>
      <c r="H285" s="37"/>
      <c r="I285" s="37"/>
      <c r="J285" s="37"/>
    </row>
    <row r="286" spans="1:10" ht="36" hidden="1" customHeight="1" outlineLevel="1">
      <c r="A286" s="216">
        <f>A283+1</f>
        <v>241</v>
      </c>
      <c r="B286" s="140" t="s">
        <v>414</v>
      </c>
      <c r="C286" s="140" t="s">
        <v>415</v>
      </c>
      <c r="D286" s="140" t="s">
        <v>246</v>
      </c>
      <c r="E286" s="212"/>
      <c r="F286" s="187" t="s">
        <v>15</v>
      </c>
      <c r="G286" s="193" t="s">
        <v>15</v>
      </c>
      <c r="H286" s="194"/>
      <c r="I286" s="159"/>
      <c r="J286" s="148"/>
    </row>
    <row r="287" spans="1:10" ht="24" hidden="1" customHeight="1" outlineLevel="1">
      <c r="A287" s="216">
        <f t="shared" ref="A287:A301" si="11">A286+1</f>
        <v>242</v>
      </c>
      <c r="B287" s="140" t="s">
        <v>416</v>
      </c>
      <c r="C287" s="140" t="s">
        <v>248</v>
      </c>
      <c r="D287" s="140" t="s">
        <v>26</v>
      </c>
      <c r="E287" s="195"/>
      <c r="F287" s="187" t="s">
        <v>15</v>
      </c>
      <c r="G287" s="193" t="s">
        <v>15</v>
      </c>
      <c r="H287" s="194"/>
      <c r="I287" s="159"/>
      <c r="J287" s="148"/>
    </row>
    <row r="288" spans="1:10" ht="24" hidden="1" customHeight="1" outlineLevel="1">
      <c r="A288" s="216">
        <f t="shared" si="11"/>
        <v>243</v>
      </c>
      <c r="B288" s="140" t="s">
        <v>417</v>
      </c>
      <c r="C288" s="140" t="s">
        <v>250</v>
      </c>
      <c r="D288" s="140" t="s">
        <v>251</v>
      </c>
      <c r="E288" s="195"/>
      <c r="F288" s="187" t="s">
        <v>15</v>
      </c>
      <c r="G288" s="193" t="s">
        <v>15</v>
      </c>
      <c r="H288" s="194"/>
      <c r="I288" s="159"/>
      <c r="J288" s="148"/>
    </row>
    <row r="289" spans="1:10" ht="24" hidden="1" customHeight="1" outlineLevel="1">
      <c r="A289" s="216">
        <f t="shared" si="11"/>
        <v>244</v>
      </c>
      <c r="B289" s="140" t="s">
        <v>418</v>
      </c>
      <c r="C289" s="140" t="s">
        <v>260</v>
      </c>
      <c r="D289" s="140" t="s">
        <v>251</v>
      </c>
      <c r="E289" s="195"/>
      <c r="F289" s="187" t="s">
        <v>15</v>
      </c>
      <c r="G289" s="193" t="s">
        <v>15</v>
      </c>
      <c r="H289" s="194"/>
      <c r="I289" s="159"/>
      <c r="J289" s="148"/>
    </row>
    <row r="290" spans="1:10" ht="36" hidden="1" customHeight="1" outlineLevel="1">
      <c r="A290" s="216">
        <f t="shared" si="11"/>
        <v>245</v>
      </c>
      <c r="B290" s="196" t="s">
        <v>419</v>
      </c>
      <c r="C290" s="196" t="s">
        <v>420</v>
      </c>
      <c r="D290" s="196" t="s">
        <v>246</v>
      </c>
      <c r="E290" s="198"/>
      <c r="F290" s="199" t="s">
        <v>15</v>
      </c>
      <c r="G290" s="200" t="s">
        <v>15</v>
      </c>
      <c r="H290" s="210"/>
      <c r="I290" s="202"/>
      <c r="J290" s="203"/>
    </row>
    <row r="291" spans="1:10" ht="24" hidden="1" customHeight="1" outlineLevel="1">
      <c r="A291" s="216">
        <f t="shared" si="11"/>
        <v>246</v>
      </c>
      <c r="B291" s="196" t="s">
        <v>421</v>
      </c>
      <c r="C291" s="196" t="s">
        <v>248</v>
      </c>
      <c r="D291" s="196" t="s">
        <v>26</v>
      </c>
      <c r="E291" s="211"/>
      <c r="F291" s="199" t="s">
        <v>15</v>
      </c>
      <c r="G291" s="199" t="s">
        <v>15</v>
      </c>
      <c r="H291" s="210"/>
      <c r="I291" s="202"/>
      <c r="J291" s="203"/>
    </row>
    <row r="292" spans="1:10" ht="24" hidden="1" customHeight="1" outlineLevel="1">
      <c r="A292" s="216">
        <f t="shared" si="11"/>
        <v>247</v>
      </c>
      <c r="B292" s="196" t="s">
        <v>422</v>
      </c>
      <c r="C292" s="196" t="s">
        <v>250</v>
      </c>
      <c r="D292" s="196" t="s">
        <v>251</v>
      </c>
      <c r="E292" s="211"/>
      <c r="F292" s="199" t="s">
        <v>15</v>
      </c>
      <c r="G292" s="208" t="s">
        <v>15</v>
      </c>
      <c r="H292" s="210"/>
      <c r="I292" s="202"/>
      <c r="J292" s="203"/>
    </row>
    <row r="293" spans="1:10" ht="24" hidden="1" customHeight="1" outlineLevel="1">
      <c r="A293" s="216">
        <f t="shared" si="11"/>
        <v>248</v>
      </c>
      <c r="B293" s="196" t="s">
        <v>423</v>
      </c>
      <c r="C293" s="196" t="s">
        <v>260</v>
      </c>
      <c r="D293" s="196" t="s">
        <v>251</v>
      </c>
      <c r="E293" s="211"/>
      <c r="F293" s="199" t="s">
        <v>15</v>
      </c>
      <c r="G293" s="208" t="s">
        <v>15</v>
      </c>
      <c r="H293" s="210"/>
      <c r="I293" s="202"/>
      <c r="J293" s="203"/>
    </row>
    <row r="294" spans="1:10" ht="36" hidden="1" customHeight="1" outlineLevel="1">
      <c r="A294" s="216">
        <f t="shared" si="11"/>
        <v>249</v>
      </c>
      <c r="B294" s="140" t="s">
        <v>424</v>
      </c>
      <c r="C294" s="140" t="s">
        <v>425</v>
      </c>
      <c r="D294" s="140" t="s">
        <v>246</v>
      </c>
      <c r="E294" s="212"/>
      <c r="F294" s="187" t="s">
        <v>15</v>
      </c>
      <c r="G294" s="193" t="s">
        <v>15</v>
      </c>
      <c r="H294" s="194"/>
      <c r="I294" s="159"/>
      <c r="J294" s="148"/>
    </row>
    <row r="295" spans="1:10" ht="24" hidden="1" customHeight="1" outlineLevel="1">
      <c r="A295" s="216">
        <f t="shared" si="11"/>
        <v>250</v>
      </c>
      <c r="B295" s="140" t="s">
        <v>426</v>
      </c>
      <c r="C295" s="140" t="s">
        <v>248</v>
      </c>
      <c r="D295" s="140" t="s">
        <v>26</v>
      </c>
      <c r="E295" s="195"/>
      <c r="F295" s="187" t="s">
        <v>15</v>
      </c>
      <c r="G295" s="193" t="s">
        <v>15</v>
      </c>
      <c r="H295" s="194"/>
      <c r="I295" s="159"/>
      <c r="J295" s="148"/>
    </row>
    <row r="296" spans="1:10" ht="24" hidden="1" customHeight="1" outlineLevel="1">
      <c r="A296" s="216">
        <f t="shared" si="11"/>
        <v>251</v>
      </c>
      <c r="B296" s="140" t="s">
        <v>427</v>
      </c>
      <c r="C296" s="140" t="s">
        <v>250</v>
      </c>
      <c r="D296" s="140" t="s">
        <v>251</v>
      </c>
      <c r="E296" s="195"/>
      <c r="F296" s="187" t="s">
        <v>15</v>
      </c>
      <c r="G296" s="193" t="s">
        <v>15</v>
      </c>
      <c r="H296" s="194"/>
      <c r="I296" s="159"/>
      <c r="J296" s="148"/>
    </row>
    <row r="297" spans="1:10" ht="24" hidden="1" customHeight="1" outlineLevel="1">
      <c r="A297" s="216">
        <f t="shared" si="11"/>
        <v>252</v>
      </c>
      <c r="B297" s="140" t="s">
        <v>428</v>
      </c>
      <c r="C297" s="140" t="s">
        <v>260</v>
      </c>
      <c r="D297" s="140" t="s">
        <v>251</v>
      </c>
      <c r="E297" s="195"/>
      <c r="F297" s="187" t="s">
        <v>15</v>
      </c>
      <c r="G297" s="193" t="s">
        <v>15</v>
      </c>
      <c r="H297" s="194"/>
      <c r="I297" s="159"/>
      <c r="J297" s="148"/>
    </row>
    <row r="298" spans="1:10" ht="36" hidden="1" customHeight="1" outlineLevel="1">
      <c r="A298" s="216">
        <f t="shared" si="11"/>
        <v>253</v>
      </c>
      <c r="B298" s="196" t="s">
        <v>429</v>
      </c>
      <c r="C298" s="196" t="s">
        <v>430</v>
      </c>
      <c r="D298" s="196" t="s">
        <v>251</v>
      </c>
      <c r="E298" s="198"/>
      <c r="F298" s="199" t="s">
        <v>15</v>
      </c>
      <c r="G298" s="200" t="s">
        <v>15</v>
      </c>
      <c r="H298" s="210"/>
      <c r="I298" s="202"/>
      <c r="J298" s="203"/>
    </row>
    <row r="299" spans="1:10" ht="24" hidden="1" customHeight="1" outlineLevel="1">
      <c r="A299" s="216">
        <f t="shared" si="11"/>
        <v>254</v>
      </c>
      <c r="B299" s="209" t="s">
        <v>431</v>
      </c>
      <c r="C299" s="196" t="s">
        <v>248</v>
      </c>
      <c r="D299" s="196" t="s">
        <v>26</v>
      </c>
      <c r="E299" s="211"/>
      <c r="F299" s="199" t="s">
        <v>15</v>
      </c>
      <c r="G299" s="199" t="s">
        <v>15</v>
      </c>
      <c r="H299" s="210"/>
      <c r="I299" s="202"/>
      <c r="J299" s="203"/>
    </row>
    <row r="300" spans="1:10" ht="24" hidden="1" customHeight="1" outlineLevel="1">
      <c r="A300" s="216">
        <f t="shared" si="11"/>
        <v>255</v>
      </c>
      <c r="B300" s="196" t="s">
        <v>432</v>
      </c>
      <c r="C300" s="196" t="s">
        <v>250</v>
      </c>
      <c r="D300" s="196" t="s">
        <v>251</v>
      </c>
      <c r="E300" s="211"/>
      <c r="F300" s="199" t="s">
        <v>15</v>
      </c>
      <c r="G300" s="208" t="s">
        <v>15</v>
      </c>
      <c r="H300" s="210"/>
      <c r="I300" s="202"/>
      <c r="J300" s="203"/>
    </row>
    <row r="301" spans="1:10" ht="24" hidden="1" customHeight="1" outlineLevel="1">
      <c r="A301" s="216">
        <f t="shared" si="11"/>
        <v>256</v>
      </c>
      <c r="B301" s="196" t="s">
        <v>433</v>
      </c>
      <c r="C301" s="196" t="s">
        <v>260</v>
      </c>
      <c r="D301" s="196" t="s">
        <v>251</v>
      </c>
      <c r="E301" s="211"/>
      <c r="F301" s="199" t="s">
        <v>15</v>
      </c>
      <c r="G301" s="208" t="s">
        <v>15</v>
      </c>
      <c r="H301" s="210"/>
      <c r="I301" s="202"/>
      <c r="J301" s="203"/>
    </row>
    <row r="302" spans="1:10" ht="12.75" hidden="1" customHeight="1" outlineLevel="1">
      <c r="A302" s="39" t="s">
        <v>434</v>
      </c>
      <c r="B302" s="40"/>
      <c r="C302" s="40"/>
      <c r="D302" s="40"/>
      <c r="E302" s="40"/>
      <c r="F302" s="41"/>
      <c r="G302" s="41"/>
      <c r="H302" s="41"/>
      <c r="I302" s="41"/>
      <c r="J302" s="41"/>
    </row>
    <row r="303" spans="1:10" ht="24" hidden="1" customHeight="1" outlineLevel="1">
      <c r="A303" s="216">
        <f>A301+1</f>
        <v>257</v>
      </c>
      <c r="B303" s="140" t="s">
        <v>435</v>
      </c>
      <c r="C303" s="140" t="s">
        <v>1023</v>
      </c>
      <c r="D303" s="140" t="s">
        <v>251</v>
      </c>
      <c r="E303" s="212"/>
      <c r="F303" s="187" t="s">
        <v>15</v>
      </c>
      <c r="G303" s="193" t="s">
        <v>15</v>
      </c>
      <c r="H303" s="194"/>
      <c r="I303" s="159"/>
      <c r="J303" s="148"/>
    </row>
    <row r="304" spans="1:10" ht="24" hidden="1" customHeight="1" outlineLevel="1">
      <c r="A304" s="216">
        <f t="shared" ref="A304:A314" si="12">A303+1</f>
        <v>258</v>
      </c>
      <c r="B304" s="140" t="s">
        <v>436</v>
      </c>
      <c r="C304" s="140" t="s">
        <v>248</v>
      </c>
      <c r="D304" s="140" t="s">
        <v>26</v>
      </c>
      <c r="E304" s="195"/>
      <c r="F304" s="187" t="s">
        <v>15</v>
      </c>
      <c r="G304" s="193" t="s">
        <v>15</v>
      </c>
      <c r="H304" s="194"/>
      <c r="I304" s="159"/>
      <c r="J304" s="148"/>
    </row>
    <row r="305" spans="1:10" ht="24" hidden="1" customHeight="1" outlineLevel="1">
      <c r="A305" s="216">
        <f t="shared" si="12"/>
        <v>259</v>
      </c>
      <c r="B305" s="140" t="s">
        <v>437</v>
      </c>
      <c r="C305" s="140" t="s">
        <v>250</v>
      </c>
      <c r="D305" s="140" t="s">
        <v>251</v>
      </c>
      <c r="E305" s="195"/>
      <c r="F305" s="187" t="s">
        <v>15</v>
      </c>
      <c r="G305" s="193" t="s">
        <v>15</v>
      </c>
      <c r="H305" s="194"/>
      <c r="I305" s="159"/>
      <c r="J305" s="148"/>
    </row>
    <row r="306" spans="1:10" ht="24" hidden="1" customHeight="1" outlineLevel="1">
      <c r="A306" s="216">
        <f t="shared" si="12"/>
        <v>260</v>
      </c>
      <c r="B306" s="140" t="s">
        <v>438</v>
      </c>
      <c r="C306" s="140" t="s">
        <v>260</v>
      </c>
      <c r="D306" s="140" t="s">
        <v>251</v>
      </c>
      <c r="E306" s="195"/>
      <c r="F306" s="187" t="s">
        <v>15</v>
      </c>
      <c r="G306" s="193" t="s">
        <v>15</v>
      </c>
      <c r="H306" s="194"/>
      <c r="I306" s="159"/>
      <c r="J306" s="148"/>
    </row>
    <row r="307" spans="1:10" ht="24" hidden="1" customHeight="1" outlineLevel="1">
      <c r="A307" s="216">
        <f t="shared" si="12"/>
        <v>261</v>
      </c>
      <c r="B307" s="196" t="s">
        <v>439</v>
      </c>
      <c r="C307" s="196" t="s">
        <v>1024</v>
      </c>
      <c r="D307" s="196" t="s">
        <v>251</v>
      </c>
      <c r="E307" s="198"/>
      <c r="F307" s="199" t="s">
        <v>15</v>
      </c>
      <c r="G307" s="200" t="s">
        <v>15</v>
      </c>
      <c r="H307" s="210"/>
      <c r="I307" s="202"/>
      <c r="J307" s="203"/>
    </row>
    <row r="308" spans="1:10" ht="36" hidden="1" customHeight="1" outlineLevel="1">
      <c r="A308" s="216">
        <f t="shared" si="12"/>
        <v>262</v>
      </c>
      <c r="B308" s="196" t="s">
        <v>440</v>
      </c>
      <c r="C308" s="196" t="s">
        <v>248</v>
      </c>
      <c r="D308" s="196" t="s">
        <v>26</v>
      </c>
      <c r="E308" s="211"/>
      <c r="F308" s="199" t="s">
        <v>15</v>
      </c>
      <c r="G308" s="199" t="s">
        <v>15</v>
      </c>
      <c r="H308" s="210"/>
      <c r="I308" s="202"/>
      <c r="J308" s="203"/>
    </row>
    <row r="309" spans="1:10" ht="24" hidden="1" customHeight="1" outlineLevel="1">
      <c r="A309" s="216">
        <f t="shared" si="12"/>
        <v>263</v>
      </c>
      <c r="B309" s="196" t="s">
        <v>441</v>
      </c>
      <c r="C309" s="196" t="s">
        <v>250</v>
      </c>
      <c r="D309" s="196" t="s">
        <v>251</v>
      </c>
      <c r="E309" s="211"/>
      <c r="F309" s="199" t="s">
        <v>15</v>
      </c>
      <c r="G309" s="208" t="s">
        <v>15</v>
      </c>
      <c r="H309" s="210"/>
      <c r="I309" s="202"/>
      <c r="J309" s="203"/>
    </row>
    <row r="310" spans="1:10" ht="24" hidden="1" customHeight="1" outlineLevel="1">
      <c r="A310" s="216">
        <f t="shared" si="12"/>
        <v>264</v>
      </c>
      <c r="B310" s="196" t="s">
        <v>442</v>
      </c>
      <c r="C310" s="196" t="s">
        <v>260</v>
      </c>
      <c r="D310" s="196" t="s">
        <v>251</v>
      </c>
      <c r="E310" s="211"/>
      <c r="F310" s="199" t="s">
        <v>15</v>
      </c>
      <c r="G310" s="208" t="s">
        <v>15</v>
      </c>
      <c r="H310" s="210"/>
      <c r="I310" s="202"/>
      <c r="J310" s="203"/>
    </row>
    <row r="311" spans="1:10" ht="24" hidden="1" customHeight="1" outlineLevel="1">
      <c r="A311" s="217">
        <f t="shared" si="12"/>
        <v>265</v>
      </c>
      <c r="B311" s="12" t="s">
        <v>443</v>
      </c>
      <c r="C311" s="12" t="s">
        <v>1025</v>
      </c>
      <c r="D311" s="12" t="s">
        <v>251</v>
      </c>
      <c r="E311" s="51"/>
      <c r="F311" s="5" t="s">
        <v>15</v>
      </c>
      <c r="G311" s="5" t="s">
        <v>15</v>
      </c>
      <c r="H311" s="57"/>
      <c r="I311" s="85"/>
      <c r="J311" s="127"/>
    </row>
    <row r="312" spans="1:10" ht="24" hidden="1" customHeight="1" outlineLevel="1">
      <c r="A312" s="217">
        <f t="shared" si="12"/>
        <v>266</v>
      </c>
      <c r="B312" s="12" t="s">
        <v>444</v>
      </c>
      <c r="C312" s="12" t="s">
        <v>248</v>
      </c>
      <c r="D312" s="12" t="s">
        <v>26</v>
      </c>
      <c r="E312" s="51"/>
      <c r="F312" s="5" t="s">
        <v>15</v>
      </c>
      <c r="G312" s="5" t="s">
        <v>15</v>
      </c>
      <c r="H312" s="57"/>
      <c r="I312" s="85"/>
      <c r="J312" s="127"/>
    </row>
    <row r="313" spans="1:10" ht="24" hidden="1" customHeight="1" outlineLevel="1">
      <c r="A313" s="217">
        <f t="shared" si="12"/>
        <v>267</v>
      </c>
      <c r="B313" s="12" t="s">
        <v>445</v>
      </c>
      <c r="C313" s="12" t="s">
        <v>250</v>
      </c>
      <c r="D313" s="12" t="s">
        <v>251</v>
      </c>
      <c r="E313" s="51"/>
      <c r="F313" s="5" t="s">
        <v>15</v>
      </c>
      <c r="G313" s="5" t="s">
        <v>15</v>
      </c>
      <c r="H313" s="57"/>
      <c r="I313" s="85"/>
      <c r="J313" s="127"/>
    </row>
    <row r="314" spans="1:10" ht="24" hidden="1" customHeight="1" outlineLevel="1">
      <c r="A314" s="217">
        <f t="shared" si="12"/>
        <v>268</v>
      </c>
      <c r="B314" s="12" t="s">
        <v>446</v>
      </c>
      <c r="C314" s="12" t="s">
        <v>260</v>
      </c>
      <c r="D314" s="12" t="s">
        <v>251</v>
      </c>
      <c r="E314" s="51"/>
      <c r="F314" s="5" t="s">
        <v>15</v>
      </c>
      <c r="G314" s="5" t="s">
        <v>15</v>
      </c>
      <c r="H314" s="57"/>
      <c r="I314" s="85"/>
      <c r="J314" s="127"/>
    </row>
    <row r="315" spans="1:10" ht="12.75" hidden="1" customHeight="1" outlineLevel="1">
      <c r="A315" s="39" t="s">
        <v>447</v>
      </c>
      <c r="B315" s="40"/>
      <c r="C315" s="40"/>
      <c r="D315" s="40"/>
      <c r="E315" s="40"/>
      <c r="F315" s="41"/>
      <c r="G315" s="41"/>
      <c r="H315" s="41"/>
      <c r="I315" s="41"/>
      <c r="J315" s="41"/>
    </row>
    <row r="316" spans="1:10" ht="60" hidden="1" customHeight="1" outlineLevel="1">
      <c r="A316" s="216">
        <f>A314+1</f>
        <v>269</v>
      </c>
      <c r="B316" s="140" t="s">
        <v>448</v>
      </c>
      <c r="C316" s="140" t="s">
        <v>1026</v>
      </c>
      <c r="D316" s="140" t="s">
        <v>246</v>
      </c>
      <c r="E316" s="212"/>
      <c r="F316" s="187" t="s">
        <v>15</v>
      </c>
      <c r="G316" s="193" t="s">
        <v>15</v>
      </c>
      <c r="H316" s="194"/>
      <c r="I316" s="159"/>
      <c r="J316" s="148"/>
    </row>
    <row r="317" spans="1:10" ht="24" hidden="1" customHeight="1" outlineLevel="1">
      <c r="A317" s="216">
        <f t="shared" ref="A317:A363" si="13">A316+1</f>
        <v>270</v>
      </c>
      <c r="B317" s="140" t="s">
        <v>449</v>
      </c>
      <c r="C317" s="140" t="s">
        <v>248</v>
      </c>
      <c r="D317" s="140" t="s">
        <v>26</v>
      </c>
      <c r="E317" s="195"/>
      <c r="F317" s="187" t="s">
        <v>15</v>
      </c>
      <c r="G317" s="193" t="s">
        <v>15</v>
      </c>
      <c r="H317" s="194"/>
      <c r="I317" s="159"/>
      <c r="J317" s="148"/>
    </row>
    <row r="318" spans="1:10" ht="24" hidden="1" customHeight="1" outlineLevel="1">
      <c r="A318" s="216">
        <f t="shared" si="13"/>
        <v>271</v>
      </c>
      <c r="B318" s="140" t="s">
        <v>450</v>
      </c>
      <c r="C318" s="140" t="s">
        <v>250</v>
      </c>
      <c r="D318" s="140" t="s">
        <v>251</v>
      </c>
      <c r="E318" s="195"/>
      <c r="F318" s="187" t="s">
        <v>15</v>
      </c>
      <c r="G318" s="193" t="s">
        <v>15</v>
      </c>
      <c r="H318" s="194"/>
      <c r="I318" s="159"/>
      <c r="J318" s="148"/>
    </row>
    <row r="319" spans="1:10" ht="24" hidden="1" customHeight="1" outlineLevel="1">
      <c r="A319" s="216">
        <f t="shared" si="13"/>
        <v>272</v>
      </c>
      <c r="B319" s="140" t="s">
        <v>451</v>
      </c>
      <c r="C319" s="140" t="s">
        <v>260</v>
      </c>
      <c r="D319" s="140" t="s">
        <v>251</v>
      </c>
      <c r="E319" s="195"/>
      <c r="F319" s="187" t="s">
        <v>15</v>
      </c>
      <c r="G319" s="193" t="s">
        <v>15</v>
      </c>
      <c r="H319" s="194"/>
      <c r="I319" s="159"/>
      <c r="J319" s="148"/>
    </row>
    <row r="320" spans="1:10" ht="24" hidden="1" customHeight="1" outlineLevel="1">
      <c r="A320" s="216">
        <f t="shared" si="13"/>
        <v>273</v>
      </c>
      <c r="B320" s="196" t="s">
        <v>452</v>
      </c>
      <c r="C320" s="196" t="s">
        <v>453</v>
      </c>
      <c r="D320" s="196" t="s">
        <v>129</v>
      </c>
      <c r="E320" s="198"/>
      <c r="F320" s="199" t="s">
        <v>15</v>
      </c>
      <c r="G320" s="200" t="s">
        <v>15</v>
      </c>
      <c r="H320" s="210"/>
      <c r="I320" s="202"/>
      <c r="J320" s="203"/>
    </row>
    <row r="321" spans="1:10" ht="24" hidden="1" customHeight="1" outlineLevel="1">
      <c r="A321" s="216">
        <f t="shared" si="13"/>
        <v>274</v>
      </c>
      <c r="B321" s="196" t="s">
        <v>454</v>
      </c>
      <c r="C321" s="196" t="s">
        <v>248</v>
      </c>
      <c r="D321" s="196" t="s">
        <v>26</v>
      </c>
      <c r="E321" s="211"/>
      <c r="F321" s="199" t="s">
        <v>15</v>
      </c>
      <c r="G321" s="199" t="s">
        <v>15</v>
      </c>
      <c r="H321" s="210"/>
      <c r="I321" s="202"/>
      <c r="J321" s="203"/>
    </row>
    <row r="322" spans="1:10" ht="24" hidden="1" customHeight="1" outlineLevel="1">
      <c r="A322" s="216">
        <f t="shared" si="13"/>
        <v>275</v>
      </c>
      <c r="B322" s="196" t="s">
        <v>455</v>
      </c>
      <c r="C322" s="196" t="s">
        <v>250</v>
      </c>
      <c r="D322" s="196" t="s">
        <v>251</v>
      </c>
      <c r="E322" s="211"/>
      <c r="F322" s="199" t="s">
        <v>15</v>
      </c>
      <c r="G322" s="208" t="s">
        <v>15</v>
      </c>
      <c r="H322" s="210"/>
      <c r="I322" s="202"/>
      <c r="J322" s="203"/>
    </row>
    <row r="323" spans="1:10" ht="24" hidden="1" customHeight="1" outlineLevel="1">
      <c r="A323" s="216">
        <f t="shared" si="13"/>
        <v>276</v>
      </c>
      <c r="B323" s="196" t="s">
        <v>456</v>
      </c>
      <c r="C323" s="196" t="s">
        <v>260</v>
      </c>
      <c r="D323" s="196" t="s">
        <v>251</v>
      </c>
      <c r="E323" s="211"/>
      <c r="F323" s="199" t="s">
        <v>15</v>
      </c>
      <c r="G323" s="208" t="s">
        <v>15</v>
      </c>
      <c r="H323" s="210"/>
      <c r="I323" s="202"/>
      <c r="J323" s="203"/>
    </row>
    <row r="324" spans="1:10" ht="24" hidden="1" customHeight="1" outlineLevel="1">
      <c r="A324" s="216">
        <f t="shared" si="13"/>
        <v>277</v>
      </c>
      <c r="B324" s="140" t="s">
        <v>457</v>
      </c>
      <c r="C324" s="140" t="s">
        <v>458</v>
      </c>
      <c r="D324" s="140" t="s">
        <v>251</v>
      </c>
      <c r="E324" s="212"/>
      <c r="F324" s="187" t="s">
        <v>15</v>
      </c>
      <c r="G324" s="193" t="s">
        <v>15</v>
      </c>
      <c r="H324" s="194"/>
      <c r="I324" s="159"/>
      <c r="J324" s="148"/>
    </row>
    <row r="325" spans="1:10" ht="24" hidden="1" customHeight="1" outlineLevel="1">
      <c r="A325" s="216">
        <f t="shared" si="13"/>
        <v>278</v>
      </c>
      <c r="B325" s="140" t="s">
        <v>459</v>
      </c>
      <c r="C325" s="140" t="s">
        <v>248</v>
      </c>
      <c r="D325" s="140" t="s">
        <v>26</v>
      </c>
      <c r="E325" s="195"/>
      <c r="F325" s="187" t="s">
        <v>15</v>
      </c>
      <c r="G325" s="193" t="s">
        <v>15</v>
      </c>
      <c r="H325" s="194"/>
      <c r="I325" s="159"/>
      <c r="J325" s="148"/>
    </row>
    <row r="326" spans="1:10" ht="24" hidden="1" customHeight="1" outlineLevel="1">
      <c r="A326" s="216">
        <f t="shared" si="13"/>
        <v>279</v>
      </c>
      <c r="B326" s="140" t="s">
        <v>460</v>
      </c>
      <c r="C326" s="140" t="s">
        <v>250</v>
      </c>
      <c r="D326" s="140" t="s">
        <v>251</v>
      </c>
      <c r="E326" s="195"/>
      <c r="F326" s="187" t="s">
        <v>15</v>
      </c>
      <c r="G326" s="193" t="s">
        <v>15</v>
      </c>
      <c r="H326" s="194"/>
      <c r="I326" s="159"/>
      <c r="J326" s="148"/>
    </row>
    <row r="327" spans="1:10" ht="24" hidden="1" customHeight="1" outlineLevel="1">
      <c r="A327" s="216">
        <f t="shared" si="13"/>
        <v>280</v>
      </c>
      <c r="B327" s="140" t="s">
        <v>461</v>
      </c>
      <c r="C327" s="140" t="s">
        <v>260</v>
      </c>
      <c r="D327" s="140" t="s">
        <v>251</v>
      </c>
      <c r="E327" s="195"/>
      <c r="F327" s="187" t="s">
        <v>15</v>
      </c>
      <c r="G327" s="193" t="s">
        <v>15</v>
      </c>
      <c r="H327" s="194"/>
      <c r="I327" s="159"/>
      <c r="J327" s="148"/>
    </row>
    <row r="328" spans="1:10" ht="36" hidden="1" customHeight="1" outlineLevel="1">
      <c r="A328" s="216">
        <f t="shared" si="13"/>
        <v>281</v>
      </c>
      <c r="B328" s="196" t="s">
        <v>462</v>
      </c>
      <c r="C328" s="196" t="s">
        <v>463</v>
      </c>
      <c r="D328" s="196" t="s">
        <v>251</v>
      </c>
      <c r="E328" s="198"/>
      <c r="F328" s="199" t="s">
        <v>15</v>
      </c>
      <c r="G328" s="200" t="s">
        <v>15</v>
      </c>
      <c r="H328" s="210"/>
      <c r="I328" s="202"/>
      <c r="J328" s="203"/>
    </row>
    <row r="329" spans="1:10" ht="24" hidden="1" customHeight="1" outlineLevel="1">
      <c r="A329" s="216">
        <f t="shared" si="13"/>
        <v>282</v>
      </c>
      <c r="B329" s="196" t="s">
        <v>464</v>
      </c>
      <c r="C329" s="196" t="s">
        <v>248</v>
      </c>
      <c r="D329" s="196" t="s">
        <v>26</v>
      </c>
      <c r="E329" s="211"/>
      <c r="F329" s="199" t="s">
        <v>15</v>
      </c>
      <c r="G329" s="199" t="s">
        <v>15</v>
      </c>
      <c r="H329" s="210"/>
      <c r="I329" s="202"/>
      <c r="J329" s="203"/>
    </row>
    <row r="330" spans="1:10" ht="24" hidden="1" customHeight="1" outlineLevel="1">
      <c r="A330" s="216">
        <f t="shared" si="13"/>
        <v>283</v>
      </c>
      <c r="B330" s="196" t="s">
        <v>465</v>
      </c>
      <c r="C330" s="196" t="s">
        <v>250</v>
      </c>
      <c r="D330" s="196" t="s">
        <v>251</v>
      </c>
      <c r="E330" s="211"/>
      <c r="F330" s="199" t="s">
        <v>15</v>
      </c>
      <c r="G330" s="208" t="s">
        <v>15</v>
      </c>
      <c r="H330" s="210"/>
      <c r="I330" s="202"/>
      <c r="J330" s="203"/>
    </row>
    <row r="331" spans="1:10" ht="24" hidden="1" customHeight="1" outlineLevel="1">
      <c r="A331" s="216">
        <f t="shared" si="13"/>
        <v>284</v>
      </c>
      <c r="B331" s="196" t="s">
        <v>466</v>
      </c>
      <c r="C331" s="196" t="s">
        <v>260</v>
      </c>
      <c r="D331" s="196" t="s">
        <v>251</v>
      </c>
      <c r="E331" s="211"/>
      <c r="F331" s="199" t="s">
        <v>15</v>
      </c>
      <c r="G331" s="208" t="s">
        <v>15</v>
      </c>
      <c r="H331" s="210"/>
      <c r="I331" s="202"/>
      <c r="J331" s="203"/>
    </row>
    <row r="332" spans="1:10" ht="36" hidden="1" customHeight="1" outlineLevel="1">
      <c r="A332" s="216">
        <f t="shared" si="13"/>
        <v>285</v>
      </c>
      <c r="B332" s="140" t="s">
        <v>467</v>
      </c>
      <c r="C332" s="140" t="s">
        <v>468</v>
      </c>
      <c r="D332" s="140" t="s">
        <v>251</v>
      </c>
      <c r="E332" s="212"/>
      <c r="F332" s="187" t="s">
        <v>15</v>
      </c>
      <c r="G332" s="193" t="s">
        <v>15</v>
      </c>
      <c r="H332" s="194"/>
      <c r="I332" s="159"/>
      <c r="J332" s="148"/>
    </row>
    <row r="333" spans="1:10" ht="24" hidden="1" customHeight="1" outlineLevel="1">
      <c r="A333" s="216">
        <f t="shared" si="13"/>
        <v>286</v>
      </c>
      <c r="B333" s="140" t="s">
        <v>469</v>
      </c>
      <c r="C333" s="140" t="s">
        <v>248</v>
      </c>
      <c r="D333" s="140" t="s">
        <v>26</v>
      </c>
      <c r="E333" s="195"/>
      <c r="F333" s="187" t="s">
        <v>15</v>
      </c>
      <c r="G333" s="193" t="s">
        <v>15</v>
      </c>
      <c r="H333" s="194"/>
      <c r="I333" s="159"/>
      <c r="J333" s="148"/>
    </row>
    <row r="334" spans="1:10" ht="24" hidden="1" customHeight="1" outlineLevel="1">
      <c r="A334" s="216">
        <f t="shared" si="13"/>
        <v>287</v>
      </c>
      <c r="B334" s="140" t="s">
        <v>470</v>
      </c>
      <c r="C334" s="140" t="s">
        <v>250</v>
      </c>
      <c r="D334" s="140" t="s">
        <v>251</v>
      </c>
      <c r="E334" s="195"/>
      <c r="F334" s="187" t="s">
        <v>15</v>
      </c>
      <c r="G334" s="193" t="s">
        <v>15</v>
      </c>
      <c r="H334" s="194"/>
      <c r="I334" s="159"/>
      <c r="J334" s="148"/>
    </row>
    <row r="335" spans="1:10" ht="24" hidden="1" customHeight="1" outlineLevel="1">
      <c r="A335" s="216">
        <f t="shared" si="13"/>
        <v>288</v>
      </c>
      <c r="B335" s="140" t="s">
        <v>471</v>
      </c>
      <c r="C335" s="140" t="s">
        <v>260</v>
      </c>
      <c r="D335" s="140" t="s">
        <v>251</v>
      </c>
      <c r="E335" s="195"/>
      <c r="F335" s="187" t="s">
        <v>15</v>
      </c>
      <c r="G335" s="193" t="s">
        <v>15</v>
      </c>
      <c r="H335" s="194"/>
      <c r="I335" s="159"/>
      <c r="J335" s="148"/>
    </row>
    <row r="336" spans="1:10" ht="36" hidden="1" customHeight="1" outlineLevel="1">
      <c r="A336" s="216">
        <f t="shared" si="13"/>
        <v>289</v>
      </c>
      <c r="B336" s="196" t="s">
        <v>472</v>
      </c>
      <c r="C336" s="196" t="s">
        <v>473</v>
      </c>
      <c r="D336" s="196" t="s">
        <v>251</v>
      </c>
      <c r="E336" s="198"/>
      <c r="F336" s="199" t="s">
        <v>15</v>
      </c>
      <c r="G336" s="200" t="s">
        <v>15</v>
      </c>
      <c r="H336" s="210"/>
      <c r="I336" s="202"/>
      <c r="J336" s="203"/>
    </row>
    <row r="337" spans="1:10" ht="24" hidden="1" customHeight="1" outlineLevel="1">
      <c r="A337" s="216">
        <f t="shared" si="13"/>
        <v>290</v>
      </c>
      <c r="B337" s="196" t="s">
        <v>474</v>
      </c>
      <c r="C337" s="196" t="s">
        <v>248</v>
      </c>
      <c r="D337" s="196" t="s">
        <v>26</v>
      </c>
      <c r="E337" s="211"/>
      <c r="F337" s="199" t="s">
        <v>15</v>
      </c>
      <c r="G337" s="199" t="s">
        <v>15</v>
      </c>
      <c r="H337" s="210"/>
      <c r="I337" s="202"/>
      <c r="J337" s="203"/>
    </row>
    <row r="338" spans="1:10" ht="24" hidden="1" customHeight="1" outlineLevel="1">
      <c r="A338" s="216">
        <f t="shared" si="13"/>
        <v>291</v>
      </c>
      <c r="B338" s="196" t="s">
        <v>475</v>
      </c>
      <c r="C338" s="196" t="s">
        <v>250</v>
      </c>
      <c r="D338" s="196" t="s">
        <v>251</v>
      </c>
      <c r="E338" s="211"/>
      <c r="F338" s="199" t="s">
        <v>15</v>
      </c>
      <c r="G338" s="208" t="s">
        <v>15</v>
      </c>
      <c r="H338" s="210"/>
      <c r="I338" s="202"/>
      <c r="J338" s="203"/>
    </row>
    <row r="339" spans="1:10" ht="24" hidden="1" customHeight="1" outlineLevel="1">
      <c r="A339" s="216">
        <f t="shared" si="13"/>
        <v>292</v>
      </c>
      <c r="B339" s="196" t="s">
        <v>476</v>
      </c>
      <c r="C339" s="196" t="s">
        <v>260</v>
      </c>
      <c r="D339" s="196" t="s">
        <v>251</v>
      </c>
      <c r="E339" s="211"/>
      <c r="F339" s="199" t="s">
        <v>15</v>
      </c>
      <c r="G339" s="208" t="s">
        <v>15</v>
      </c>
      <c r="H339" s="210"/>
      <c r="I339" s="202"/>
      <c r="J339" s="203"/>
    </row>
    <row r="340" spans="1:10" ht="36" hidden="1" customHeight="1" outlineLevel="1">
      <c r="A340" s="216">
        <f t="shared" si="13"/>
        <v>293</v>
      </c>
      <c r="B340" s="140" t="s">
        <v>477</v>
      </c>
      <c r="C340" s="140" t="s">
        <v>478</v>
      </c>
      <c r="D340" s="140" t="s">
        <v>251</v>
      </c>
      <c r="E340" s="212"/>
      <c r="F340" s="187" t="s">
        <v>15</v>
      </c>
      <c r="G340" s="193" t="s">
        <v>15</v>
      </c>
      <c r="H340" s="194"/>
      <c r="I340" s="159"/>
      <c r="J340" s="148"/>
    </row>
    <row r="341" spans="1:10" ht="24" hidden="1" customHeight="1" outlineLevel="1">
      <c r="A341" s="216">
        <f t="shared" si="13"/>
        <v>294</v>
      </c>
      <c r="B341" s="140" t="s">
        <v>479</v>
      </c>
      <c r="C341" s="140" t="s">
        <v>248</v>
      </c>
      <c r="D341" s="140" t="s">
        <v>26</v>
      </c>
      <c r="E341" s="195"/>
      <c r="F341" s="187" t="s">
        <v>15</v>
      </c>
      <c r="G341" s="193" t="s">
        <v>15</v>
      </c>
      <c r="H341" s="194"/>
      <c r="I341" s="159"/>
      <c r="J341" s="148"/>
    </row>
    <row r="342" spans="1:10" ht="24" hidden="1" customHeight="1" outlineLevel="1">
      <c r="A342" s="216">
        <f t="shared" si="13"/>
        <v>295</v>
      </c>
      <c r="B342" s="140" t="s">
        <v>480</v>
      </c>
      <c r="C342" s="140" t="s">
        <v>250</v>
      </c>
      <c r="D342" s="140" t="s">
        <v>251</v>
      </c>
      <c r="E342" s="195"/>
      <c r="F342" s="187" t="s">
        <v>15</v>
      </c>
      <c r="G342" s="193" t="s">
        <v>15</v>
      </c>
      <c r="H342" s="194"/>
      <c r="I342" s="159"/>
      <c r="J342" s="148"/>
    </row>
    <row r="343" spans="1:10" ht="24" hidden="1" customHeight="1" outlineLevel="1">
      <c r="A343" s="216">
        <f t="shared" si="13"/>
        <v>296</v>
      </c>
      <c r="B343" s="140" t="s">
        <v>481</v>
      </c>
      <c r="C343" s="140" t="s">
        <v>260</v>
      </c>
      <c r="D343" s="140" t="s">
        <v>251</v>
      </c>
      <c r="E343" s="195"/>
      <c r="F343" s="187" t="s">
        <v>15</v>
      </c>
      <c r="G343" s="193" t="s">
        <v>15</v>
      </c>
      <c r="H343" s="194"/>
      <c r="I343" s="159"/>
      <c r="J343" s="148"/>
    </row>
    <row r="344" spans="1:10" ht="36" hidden="1" customHeight="1" outlineLevel="1">
      <c r="A344" s="216">
        <f t="shared" si="13"/>
        <v>297</v>
      </c>
      <c r="B344" s="196" t="s">
        <v>482</v>
      </c>
      <c r="C344" s="196" t="s">
        <v>483</v>
      </c>
      <c r="D344" s="196" t="s">
        <v>251</v>
      </c>
      <c r="E344" s="198"/>
      <c r="F344" s="199" t="s">
        <v>15</v>
      </c>
      <c r="G344" s="200" t="s">
        <v>15</v>
      </c>
      <c r="H344" s="210"/>
      <c r="I344" s="202"/>
      <c r="J344" s="203"/>
    </row>
    <row r="345" spans="1:10" ht="24" hidden="1" customHeight="1" outlineLevel="1">
      <c r="A345" s="216">
        <f t="shared" si="13"/>
        <v>298</v>
      </c>
      <c r="B345" s="196" t="s">
        <v>484</v>
      </c>
      <c r="C345" s="196" t="s">
        <v>248</v>
      </c>
      <c r="D345" s="196" t="s">
        <v>26</v>
      </c>
      <c r="E345" s="211"/>
      <c r="F345" s="199" t="s">
        <v>15</v>
      </c>
      <c r="G345" s="199" t="s">
        <v>15</v>
      </c>
      <c r="H345" s="210"/>
      <c r="I345" s="202"/>
      <c r="J345" s="203"/>
    </row>
    <row r="346" spans="1:10" ht="24" hidden="1" customHeight="1" outlineLevel="1">
      <c r="A346" s="216">
        <f t="shared" si="13"/>
        <v>299</v>
      </c>
      <c r="B346" s="196" t="s">
        <v>485</v>
      </c>
      <c r="C346" s="196" t="s">
        <v>250</v>
      </c>
      <c r="D346" s="196" t="s">
        <v>251</v>
      </c>
      <c r="E346" s="211"/>
      <c r="F346" s="199" t="s">
        <v>15</v>
      </c>
      <c r="G346" s="208" t="s">
        <v>15</v>
      </c>
      <c r="H346" s="210"/>
      <c r="I346" s="202"/>
      <c r="J346" s="203"/>
    </row>
    <row r="347" spans="1:10" ht="24" hidden="1" customHeight="1" outlineLevel="1">
      <c r="A347" s="216">
        <f t="shared" si="13"/>
        <v>300</v>
      </c>
      <c r="B347" s="196" t="s">
        <v>486</v>
      </c>
      <c r="C347" s="196" t="s">
        <v>260</v>
      </c>
      <c r="D347" s="196" t="s">
        <v>251</v>
      </c>
      <c r="E347" s="211"/>
      <c r="F347" s="199" t="s">
        <v>15</v>
      </c>
      <c r="G347" s="208" t="s">
        <v>15</v>
      </c>
      <c r="H347" s="210"/>
      <c r="I347" s="202"/>
      <c r="J347" s="203"/>
    </row>
    <row r="348" spans="1:10" ht="36" hidden="1" customHeight="1" outlineLevel="1">
      <c r="A348" s="216">
        <f t="shared" si="13"/>
        <v>301</v>
      </c>
      <c r="B348" s="140" t="s">
        <v>487</v>
      </c>
      <c r="C348" s="140" t="s">
        <v>488</v>
      </c>
      <c r="D348" s="140" t="s">
        <v>246</v>
      </c>
      <c r="E348" s="212"/>
      <c r="F348" s="187" t="s">
        <v>15</v>
      </c>
      <c r="G348" s="193" t="s">
        <v>15</v>
      </c>
      <c r="H348" s="194"/>
      <c r="I348" s="159"/>
      <c r="J348" s="148"/>
    </row>
    <row r="349" spans="1:10" ht="24" hidden="1" customHeight="1" outlineLevel="1">
      <c r="A349" s="216">
        <f t="shared" si="13"/>
        <v>302</v>
      </c>
      <c r="B349" s="140" t="s">
        <v>489</v>
      </c>
      <c r="C349" s="140" t="s">
        <v>248</v>
      </c>
      <c r="D349" s="140" t="s">
        <v>26</v>
      </c>
      <c r="E349" s="195"/>
      <c r="F349" s="187" t="s">
        <v>15</v>
      </c>
      <c r="G349" s="193" t="s">
        <v>15</v>
      </c>
      <c r="H349" s="194"/>
      <c r="I349" s="159"/>
      <c r="J349" s="148"/>
    </row>
    <row r="350" spans="1:10" ht="24" hidden="1" customHeight="1" outlineLevel="1">
      <c r="A350" s="216">
        <f t="shared" si="13"/>
        <v>303</v>
      </c>
      <c r="B350" s="140" t="s">
        <v>490</v>
      </c>
      <c r="C350" s="140" t="s">
        <v>250</v>
      </c>
      <c r="D350" s="140" t="s">
        <v>251</v>
      </c>
      <c r="E350" s="195"/>
      <c r="F350" s="187" t="s">
        <v>15</v>
      </c>
      <c r="G350" s="193" t="s">
        <v>15</v>
      </c>
      <c r="H350" s="194"/>
      <c r="I350" s="159"/>
      <c r="J350" s="148"/>
    </row>
    <row r="351" spans="1:10" ht="24" hidden="1" customHeight="1" outlineLevel="1">
      <c r="A351" s="216">
        <f t="shared" si="13"/>
        <v>304</v>
      </c>
      <c r="B351" s="140" t="s">
        <v>491</v>
      </c>
      <c r="C351" s="140" t="s">
        <v>260</v>
      </c>
      <c r="D351" s="140" t="s">
        <v>251</v>
      </c>
      <c r="E351" s="195"/>
      <c r="F351" s="187" t="s">
        <v>15</v>
      </c>
      <c r="G351" s="193" t="s">
        <v>15</v>
      </c>
      <c r="H351" s="194"/>
      <c r="I351" s="159"/>
      <c r="J351" s="148"/>
    </row>
    <row r="352" spans="1:10" ht="24" hidden="1" customHeight="1" outlineLevel="1">
      <c r="A352" s="216">
        <f t="shared" si="13"/>
        <v>305</v>
      </c>
      <c r="B352" s="196" t="s">
        <v>492</v>
      </c>
      <c r="C352" s="196" t="s">
        <v>1027</v>
      </c>
      <c r="D352" s="196" t="s">
        <v>251</v>
      </c>
      <c r="E352" s="198"/>
      <c r="F352" s="199" t="s">
        <v>15</v>
      </c>
      <c r="G352" s="200" t="s">
        <v>15</v>
      </c>
      <c r="H352" s="210"/>
      <c r="I352" s="202"/>
      <c r="J352" s="203"/>
    </row>
    <row r="353" spans="1:10" ht="24" hidden="1" customHeight="1" outlineLevel="1">
      <c r="A353" s="216">
        <f t="shared" si="13"/>
        <v>306</v>
      </c>
      <c r="B353" s="196" t="s">
        <v>493</v>
      </c>
      <c r="C353" s="196" t="s">
        <v>248</v>
      </c>
      <c r="D353" s="196" t="s">
        <v>26</v>
      </c>
      <c r="E353" s="211"/>
      <c r="F353" s="199" t="s">
        <v>15</v>
      </c>
      <c r="G353" s="199" t="s">
        <v>15</v>
      </c>
      <c r="H353" s="210"/>
      <c r="I353" s="202"/>
      <c r="J353" s="203"/>
    </row>
    <row r="354" spans="1:10" ht="24" hidden="1" customHeight="1" outlineLevel="1">
      <c r="A354" s="216">
        <f t="shared" si="13"/>
        <v>307</v>
      </c>
      <c r="B354" s="196" t="s">
        <v>494</v>
      </c>
      <c r="C354" s="196" t="s">
        <v>250</v>
      </c>
      <c r="D354" s="196" t="s">
        <v>251</v>
      </c>
      <c r="E354" s="211"/>
      <c r="F354" s="199" t="s">
        <v>15</v>
      </c>
      <c r="G354" s="208" t="s">
        <v>15</v>
      </c>
      <c r="H354" s="210"/>
      <c r="I354" s="202"/>
      <c r="J354" s="203"/>
    </row>
    <row r="355" spans="1:10" ht="24" hidden="1" customHeight="1" outlineLevel="1">
      <c r="A355" s="216">
        <f t="shared" si="13"/>
        <v>308</v>
      </c>
      <c r="B355" s="196" t="s">
        <v>495</v>
      </c>
      <c r="C355" s="196" t="s">
        <v>260</v>
      </c>
      <c r="D355" s="196" t="s">
        <v>251</v>
      </c>
      <c r="E355" s="211"/>
      <c r="F355" s="199" t="s">
        <v>15</v>
      </c>
      <c r="G355" s="208" t="s">
        <v>15</v>
      </c>
      <c r="H355" s="210"/>
      <c r="I355" s="202"/>
      <c r="J355" s="203"/>
    </row>
    <row r="356" spans="1:10" ht="60" hidden="1" customHeight="1" outlineLevel="1">
      <c r="A356" s="216">
        <f t="shared" si="13"/>
        <v>309</v>
      </c>
      <c r="B356" s="140" t="s">
        <v>496</v>
      </c>
      <c r="C356" s="140" t="s">
        <v>1028</v>
      </c>
      <c r="D356" s="140" t="s">
        <v>251</v>
      </c>
      <c r="E356" s="212"/>
      <c r="F356" s="187" t="s">
        <v>15</v>
      </c>
      <c r="G356" s="193" t="s">
        <v>15</v>
      </c>
      <c r="H356" s="194"/>
      <c r="I356" s="159"/>
      <c r="J356" s="148"/>
    </row>
    <row r="357" spans="1:10" ht="48" hidden="1" customHeight="1" outlineLevel="1">
      <c r="A357" s="216">
        <f t="shared" si="13"/>
        <v>310</v>
      </c>
      <c r="B357" s="140" t="s">
        <v>497</v>
      </c>
      <c r="C357" s="140" t="s">
        <v>248</v>
      </c>
      <c r="D357" s="140" t="s">
        <v>26</v>
      </c>
      <c r="E357" s="195"/>
      <c r="F357" s="187" t="s">
        <v>15</v>
      </c>
      <c r="G357" s="193" t="s">
        <v>15</v>
      </c>
      <c r="H357" s="194"/>
      <c r="I357" s="159"/>
      <c r="J357" s="148"/>
    </row>
    <row r="358" spans="1:10" ht="48" hidden="1" customHeight="1" outlineLevel="1">
      <c r="A358" s="216">
        <f t="shared" si="13"/>
        <v>311</v>
      </c>
      <c r="B358" s="140" t="s">
        <v>498</v>
      </c>
      <c r="C358" s="140" t="s">
        <v>250</v>
      </c>
      <c r="D358" s="140" t="s">
        <v>251</v>
      </c>
      <c r="E358" s="195"/>
      <c r="F358" s="187" t="s">
        <v>15</v>
      </c>
      <c r="G358" s="193" t="s">
        <v>15</v>
      </c>
      <c r="H358" s="194"/>
      <c r="I358" s="159"/>
      <c r="J358" s="148"/>
    </row>
    <row r="359" spans="1:10" ht="48" hidden="1" customHeight="1" outlineLevel="1">
      <c r="A359" s="216">
        <f t="shared" si="13"/>
        <v>312</v>
      </c>
      <c r="B359" s="140" t="s">
        <v>499</v>
      </c>
      <c r="C359" s="140" t="s">
        <v>260</v>
      </c>
      <c r="D359" s="140" t="s">
        <v>251</v>
      </c>
      <c r="E359" s="195"/>
      <c r="F359" s="187" t="s">
        <v>15</v>
      </c>
      <c r="G359" s="193" t="s">
        <v>15</v>
      </c>
      <c r="H359" s="194"/>
      <c r="I359" s="159"/>
      <c r="J359" s="148"/>
    </row>
    <row r="360" spans="1:10" ht="24" hidden="1" customHeight="1" outlineLevel="1">
      <c r="A360" s="216">
        <f t="shared" si="13"/>
        <v>313</v>
      </c>
      <c r="B360" s="196" t="s">
        <v>500</v>
      </c>
      <c r="C360" s="196" t="s">
        <v>501</v>
      </c>
      <c r="D360" s="196" t="s">
        <v>251</v>
      </c>
      <c r="E360" s="198"/>
      <c r="F360" s="199" t="s">
        <v>15</v>
      </c>
      <c r="G360" s="200" t="s">
        <v>15</v>
      </c>
      <c r="H360" s="210"/>
      <c r="I360" s="202"/>
      <c r="J360" s="203"/>
    </row>
    <row r="361" spans="1:10" ht="24" hidden="1" customHeight="1" outlineLevel="1">
      <c r="A361" s="216">
        <f t="shared" si="13"/>
        <v>314</v>
      </c>
      <c r="B361" s="196" t="s">
        <v>502</v>
      </c>
      <c r="C361" s="196" t="s">
        <v>248</v>
      </c>
      <c r="D361" s="196" t="s">
        <v>26</v>
      </c>
      <c r="E361" s="211"/>
      <c r="F361" s="199" t="s">
        <v>15</v>
      </c>
      <c r="G361" s="199" t="s">
        <v>15</v>
      </c>
      <c r="H361" s="210"/>
      <c r="I361" s="202"/>
      <c r="J361" s="203"/>
    </row>
    <row r="362" spans="1:10" ht="24" hidden="1" customHeight="1" outlineLevel="1">
      <c r="A362" s="216">
        <f t="shared" si="13"/>
        <v>315</v>
      </c>
      <c r="B362" s="196" t="s">
        <v>503</v>
      </c>
      <c r="C362" s="196" t="s">
        <v>250</v>
      </c>
      <c r="D362" s="196" t="s">
        <v>251</v>
      </c>
      <c r="E362" s="211"/>
      <c r="F362" s="199" t="s">
        <v>15</v>
      </c>
      <c r="G362" s="208" t="s">
        <v>15</v>
      </c>
      <c r="H362" s="210"/>
      <c r="I362" s="202"/>
      <c r="J362" s="203"/>
    </row>
    <row r="363" spans="1:10" ht="24" hidden="1" customHeight="1" outlineLevel="1">
      <c r="A363" s="216">
        <f t="shared" si="13"/>
        <v>316</v>
      </c>
      <c r="B363" s="196" t="s">
        <v>504</v>
      </c>
      <c r="C363" s="196" t="s">
        <v>260</v>
      </c>
      <c r="D363" s="196" t="s">
        <v>251</v>
      </c>
      <c r="E363" s="211"/>
      <c r="F363" s="199" t="s">
        <v>15</v>
      </c>
      <c r="G363" s="208" t="s">
        <v>15</v>
      </c>
      <c r="H363" s="210"/>
      <c r="I363" s="202"/>
      <c r="J363" s="203"/>
    </row>
    <row r="364" spans="1:10" ht="12.75" hidden="1" customHeight="1" outlineLevel="1">
      <c r="A364" s="39" t="s">
        <v>505</v>
      </c>
      <c r="B364" s="40"/>
      <c r="C364" s="40"/>
      <c r="D364" s="40"/>
      <c r="E364" s="40"/>
      <c r="F364" s="41"/>
      <c r="G364" s="41"/>
      <c r="H364" s="41"/>
      <c r="I364" s="41"/>
      <c r="J364" s="41"/>
    </row>
    <row r="365" spans="1:10" ht="24" hidden="1" customHeight="1" outlineLevel="1">
      <c r="A365" s="217">
        <f>A363+1</f>
        <v>317</v>
      </c>
      <c r="B365" s="12" t="s">
        <v>506</v>
      </c>
      <c r="C365" s="12" t="s">
        <v>507</v>
      </c>
      <c r="D365" s="12" t="s">
        <v>251</v>
      </c>
      <c r="E365" s="51"/>
      <c r="F365" s="5" t="s">
        <v>15</v>
      </c>
      <c r="G365" s="5" t="s">
        <v>15</v>
      </c>
      <c r="H365" s="57"/>
      <c r="I365" s="85"/>
      <c r="J365" s="127"/>
    </row>
    <row r="366" spans="1:10" ht="24" hidden="1" customHeight="1" outlineLevel="1">
      <c r="A366" s="217">
        <f>A365+1</f>
        <v>318</v>
      </c>
      <c r="B366" s="12" t="s">
        <v>508</v>
      </c>
      <c r="C366" s="12" t="s">
        <v>248</v>
      </c>
      <c r="D366" s="12" t="s">
        <v>26</v>
      </c>
      <c r="E366" s="51"/>
      <c r="F366" s="5" t="s">
        <v>15</v>
      </c>
      <c r="G366" s="5" t="s">
        <v>15</v>
      </c>
      <c r="H366" s="57"/>
      <c r="I366" s="85"/>
      <c r="J366" s="127"/>
    </row>
    <row r="367" spans="1:10" ht="24" hidden="1" customHeight="1" outlineLevel="1">
      <c r="A367" s="217">
        <f>A366+1</f>
        <v>319</v>
      </c>
      <c r="B367" s="12" t="s">
        <v>509</v>
      </c>
      <c r="C367" s="12" t="s">
        <v>250</v>
      </c>
      <c r="D367" s="12" t="s">
        <v>251</v>
      </c>
      <c r="E367" s="51"/>
      <c r="F367" s="5" t="s">
        <v>15</v>
      </c>
      <c r="G367" s="5" t="s">
        <v>15</v>
      </c>
      <c r="H367" s="57"/>
      <c r="I367" s="85"/>
      <c r="J367" s="127"/>
    </row>
    <row r="368" spans="1:10" ht="24" hidden="1" customHeight="1" outlineLevel="1">
      <c r="A368" s="217">
        <f>A367+1</f>
        <v>320</v>
      </c>
      <c r="B368" s="12" t="s">
        <v>510</v>
      </c>
      <c r="C368" s="12" t="s">
        <v>260</v>
      </c>
      <c r="D368" s="12" t="s">
        <v>251</v>
      </c>
      <c r="E368" s="51"/>
      <c r="F368" s="5" t="s">
        <v>15</v>
      </c>
      <c r="G368" s="5" t="s">
        <v>15</v>
      </c>
      <c r="H368" s="57"/>
      <c r="I368" s="85"/>
      <c r="J368" s="127"/>
    </row>
    <row r="369" spans="1:10" ht="17.399999999999999" hidden="1" customHeight="1" outlineLevel="1">
      <c r="A369" s="32" t="s">
        <v>385</v>
      </c>
      <c r="B369" s="33"/>
      <c r="C369" s="33"/>
      <c r="D369" s="33"/>
      <c r="E369" s="33"/>
      <c r="F369" s="34"/>
      <c r="G369" s="34"/>
      <c r="H369" s="34"/>
      <c r="I369" s="34"/>
      <c r="J369" s="34"/>
    </row>
    <row r="370" spans="1:10" ht="12.75" hidden="1" customHeight="1" outlineLevel="1">
      <c r="A370" s="35" t="s">
        <v>505</v>
      </c>
      <c r="B370" s="36"/>
      <c r="C370" s="36"/>
      <c r="D370" s="36"/>
      <c r="E370" s="36"/>
      <c r="F370" s="37"/>
      <c r="G370" s="37"/>
      <c r="H370" s="37"/>
      <c r="I370" s="37"/>
      <c r="J370" s="37"/>
    </row>
    <row r="371" spans="1:10" ht="24" hidden="1" customHeight="1" outlineLevel="1">
      <c r="A371" s="217">
        <f>A368+1</f>
        <v>321</v>
      </c>
      <c r="B371" s="12" t="s">
        <v>511</v>
      </c>
      <c r="C371" s="12" t="s">
        <v>512</v>
      </c>
      <c r="D371" s="12" t="s">
        <v>251</v>
      </c>
      <c r="E371" s="51"/>
      <c r="F371" s="5" t="s">
        <v>15</v>
      </c>
      <c r="G371" s="5" t="s">
        <v>15</v>
      </c>
      <c r="H371" s="57"/>
      <c r="I371" s="85"/>
      <c r="J371" s="127"/>
    </row>
    <row r="372" spans="1:10" ht="24" hidden="1" customHeight="1" outlineLevel="1">
      <c r="A372" s="217">
        <f>A371+1</f>
        <v>322</v>
      </c>
      <c r="B372" s="12" t="s">
        <v>513</v>
      </c>
      <c r="C372" s="12" t="s">
        <v>248</v>
      </c>
      <c r="D372" s="12" t="s">
        <v>26</v>
      </c>
      <c r="E372" s="51"/>
      <c r="F372" s="5" t="s">
        <v>15</v>
      </c>
      <c r="G372" s="5" t="s">
        <v>15</v>
      </c>
      <c r="H372" s="57"/>
      <c r="I372" s="85"/>
      <c r="J372" s="127"/>
    </row>
    <row r="373" spans="1:10" ht="24" hidden="1" customHeight="1" outlineLevel="1">
      <c r="A373" s="217">
        <f>A372+1</f>
        <v>323</v>
      </c>
      <c r="B373" s="12" t="s">
        <v>514</v>
      </c>
      <c r="C373" s="12" t="s">
        <v>250</v>
      </c>
      <c r="D373" s="12" t="s">
        <v>251</v>
      </c>
      <c r="E373" s="51"/>
      <c r="F373" s="5" t="s">
        <v>15</v>
      </c>
      <c r="G373" s="5" t="s">
        <v>15</v>
      </c>
      <c r="H373" s="57"/>
      <c r="I373" s="85"/>
      <c r="J373" s="127"/>
    </row>
    <row r="374" spans="1:10" ht="24" hidden="1" customHeight="1" outlineLevel="1">
      <c r="A374" s="217">
        <f>A373+1</f>
        <v>324</v>
      </c>
      <c r="B374" s="12" t="s">
        <v>515</v>
      </c>
      <c r="C374" s="12" t="s">
        <v>260</v>
      </c>
      <c r="D374" s="12" t="s">
        <v>251</v>
      </c>
      <c r="E374" s="51"/>
      <c r="F374" s="5" t="s">
        <v>15</v>
      </c>
      <c r="G374" s="5" t="s">
        <v>15</v>
      </c>
      <c r="H374" s="57"/>
      <c r="I374" s="85"/>
      <c r="J374" s="127"/>
    </row>
    <row r="375" spans="1:10" ht="17.399999999999999" hidden="1" customHeight="1" outlineLevel="1">
      <c r="A375" s="19" t="s">
        <v>401</v>
      </c>
      <c r="B375" s="20"/>
      <c r="C375" s="20"/>
      <c r="D375" s="20"/>
      <c r="E375" s="20"/>
      <c r="F375" s="21"/>
      <c r="G375" s="21"/>
      <c r="H375" s="21"/>
      <c r="I375" s="21"/>
      <c r="J375" s="21"/>
    </row>
    <row r="376" spans="1:10" ht="24" hidden="1" customHeight="1" outlineLevel="1">
      <c r="A376" s="216">
        <f>A374+1</f>
        <v>325</v>
      </c>
      <c r="B376" s="140" t="s">
        <v>516</v>
      </c>
      <c r="C376" s="140" t="s">
        <v>517</v>
      </c>
      <c r="D376" s="140" t="s">
        <v>246</v>
      </c>
      <c r="E376" s="212"/>
      <c r="F376" s="187" t="s">
        <v>15</v>
      </c>
      <c r="G376" s="193" t="s">
        <v>15</v>
      </c>
      <c r="H376" s="194"/>
      <c r="I376" s="159"/>
      <c r="J376" s="148"/>
    </row>
    <row r="377" spans="1:10" ht="24" hidden="1" customHeight="1" outlineLevel="1">
      <c r="A377" s="216">
        <f t="shared" ref="A377:A395" si="14">A376+1</f>
        <v>326</v>
      </c>
      <c r="B377" s="140" t="s">
        <v>518</v>
      </c>
      <c r="C377" s="140" t="s">
        <v>248</v>
      </c>
      <c r="D377" s="140" t="s">
        <v>26</v>
      </c>
      <c r="E377" s="195"/>
      <c r="F377" s="187" t="s">
        <v>15</v>
      </c>
      <c r="G377" s="193" t="s">
        <v>15</v>
      </c>
      <c r="H377" s="194"/>
      <c r="I377" s="159"/>
      <c r="J377" s="148"/>
    </row>
    <row r="378" spans="1:10" ht="24" hidden="1" customHeight="1" outlineLevel="1">
      <c r="A378" s="216">
        <f t="shared" si="14"/>
        <v>327</v>
      </c>
      <c r="B378" s="140" t="s">
        <v>1113</v>
      </c>
      <c r="C378" s="140" t="s">
        <v>250</v>
      </c>
      <c r="D378" s="140" t="s">
        <v>251</v>
      </c>
      <c r="E378" s="195"/>
      <c r="F378" s="187" t="s">
        <v>15</v>
      </c>
      <c r="G378" s="193" t="s">
        <v>15</v>
      </c>
      <c r="H378" s="194"/>
      <c r="I378" s="159"/>
      <c r="J378" s="148"/>
    </row>
    <row r="379" spans="1:10" ht="24" hidden="1" customHeight="1" outlineLevel="1">
      <c r="A379" s="216">
        <f t="shared" si="14"/>
        <v>328</v>
      </c>
      <c r="B379" s="140" t="s">
        <v>519</v>
      </c>
      <c r="C379" s="140" t="s">
        <v>260</v>
      </c>
      <c r="D379" s="140" t="s">
        <v>251</v>
      </c>
      <c r="E379" s="195"/>
      <c r="F379" s="187" t="s">
        <v>15</v>
      </c>
      <c r="G379" s="193" t="s">
        <v>15</v>
      </c>
      <c r="H379" s="194"/>
      <c r="I379" s="159"/>
      <c r="J379" s="148"/>
    </row>
    <row r="380" spans="1:10" ht="24" hidden="1" customHeight="1" outlineLevel="1">
      <c r="A380" s="216">
        <f t="shared" si="14"/>
        <v>329</v>
      </c>
      <c r="B380" s="196" t="s">
        <v>520</v>
      </c>
      <c r="C380" s="196" t="s">
        <v>521</v>
      </c>
      <c r="D380" s="196" t="s">
        <v>246</v>
      </c>
      <c r="E380" s="198"/>
      <c r="F380" s="199" t="s">
        <v>15</v>
      </c>
      <c r="G380" s="200" t="s">
        <v>15</v>
      </c>
      <c r="H380" s="210"/>
      <c r="I380" s="202"/>
      <c r="J380" s="203"/>
    </row>
    <row r="381" spans="1:10" ht="24" hidden="1" customHeight="1" outlineLevel="1">
      <c r="A381" s="216">
        <f t="shared" si="14"/>
        <v>330</v>
      </c>
      <c r="B381" s="196" t="s">
        <v>522</v>
      </c>
      <c r="C381" s="196" t="s">
        <v>248</v>
      </c>
      <c r="D381" s="196" t="s">
        <v>26</v>
      </c>
      <c r="E381" s="211"/>
      <c r="F381" s="199" t="s">
        <v>15</v>
      </c>
      <c r="G381" s="199" t="s">
        <v>15</v>
      </c>
      <c r="H381" s="210"/>
      <c r="I381" s="202"/>
      <c r="J381" s="203"/>
    </row>
    <row r="382" spans="1:10" ht="24" hidden="1" customHeight="1" outlineLevel="1">
      <c r="A382" s="216">
        <f t="shared" si="14"/>
        <v>331</v>
      </c>
      <c r="B382" s="196" t="s">
        <v>1114</v>
      </c>
      <c r="C382" s="196" t="s">
        <v>250</v>
      </c>
      <c r="D382" s="196" t="s">
        <v>251</v>
      </c>
      <c r="E382" s="211"/>
      <c r="F382" s="199" t="s">
        <v>15</v>
      </c>
      <c r="G382" s="208" t="s">
        <v>15</v>
      </c>
      <c r="H382" s="210"/>
      <c r="I382" s="202"/>
      <c r="J382" s="203"/>
    </row>
    <row r="383" spans="1:10" ht="24" hidden="1" customHeight="1" outlineLevel="1">
      <c r="A383" s="216">
        <f t="shared" si="14"/>
        <v>332</v>
      </c>
      <c r="B383" s="196" t="s">
        <v>523</v>
      </c>
      <c r="C383" s="196" t="s">
        <v>260</v>
      </c>
      <c r="D383" s="196" t="s">
        <v>251</v>
      </c>
      <c r="E383" s="211"/>
      <c r="F383" s="199" t="s">
        <v>15</v>
      </c>
      <c r="G383" s="208" t="s">
        <v>15</v>
      </c>
      <c r="H383" s="210"/>
      <c r="I383" s="202"/>
      <c r="J383" s="203"/>
    </row>
    <row r="384" spans="1:10" ht="24" hidden="1" customHeight="1" outlineLevel="1">
      <c r="A384" s="216">
        <f t="shared" si="14"/>
        <v>333</v>
      </c>
      <c r="B384" s="140" t="s">
        <v>524</v>
      </c>
      <c r="C384" s="140" t="s">
        <v>525</v>
      </c>
      <c r="D384" s="140" t="s">
        <v>246</v>
      </c>
      <c r="E384" s="212"/>
      <c r="F384" s="187" t="s">
        <v>15</v>
      </c>
      <c r="G384" s="193" t="s">
        <v>15</v>
      </c>
      <c r="H384" s="194"/>
      <c r="I384" s="159"/>
      <c r="J384" s="148"/>
    </row>
    <row r="385" spans="1:10" ht="24" hidden="1" customHeight="1" outlineLevel="1">
      <c r="A385" s="216">
        <f t="shared" si="14"/>
        <v>334</v>
      </c>
      <c r="B385" s="140" t="s">
        <v>526</v>
      </c>
      <c r="C385" s="140" t="s">
        <v>248</v>
      </c>
      <c r="D385" s="140" t="s">
        <v>26</v>
      </c>
      <c r="E385" s="195"/>
      <c r="F385" s="187" t="s">
        <v>15</v>
      </c>
      <c r="G385" s="193" t="s">
        <v>15</v>
      </c>
      <c r="H385" s="194"/>
      <c r="I385" s="159"/>
      <c r="J385" s="148"/>
    </row>
    <row r="386" spans="1:10" ht="24" hidden="1" customHeight="1" outlineLevel="1">
      <c r="A386" s="216">
        <f t="shared" si="14"/>
        <v>335</v>
      </c>
      <c r="B386" s="140" t="s">
        <v>1115</v>
      </c>
      <c r="C386" s="140" t="s">
        <v>250</v>
      </c>
      <c r="D386" s="140" t="s">
        <v>251</v>
      </c>
      <c r="E386" s="195"/>
      <c r="F386" s="187" t="s">
        <v>15</v>
      </c>
      <c r="G386" s="193" t="s">
        <v>15</v>
      </c>
      <c r="H386" s="194"/>
      <c r="I386" s="159"/>
      <c r="J386" s="148"/>
    </row>
    <row r="387" spans="1:10" ht="24" hidden="1" customHeight="1" outlineLevel="1">
      <c r="A387" s="216">
        <f t="shared" si="14"/>
        <v>336</v>
      </c>
      <c r="B387" s="140" t="s">
        <v>527</v>
      </c>
      <c r="C387" s="140" t="s">
        <v>260</v>
      </c>
      <c r="D387" s="140" t="s">
        <v>251</v>
      </c>
      <c r="E387" s="195"/>
      <c r="F387" s="187" t="s">
        <v>15</v>
      </c>
      <c r="G387" s="193" t="s">
        <v>15</v>
      </c>
      <c r="H387" s="194"/>
      <c r="I387" s="159"/>
      <c r="J387" s="148"/>
    </row>
    <row r="388" spans="1:10" ht="24" hidden="1" customHeight="1" outlineLevel="1">
      <c r="A388" s="216">
        <f t="shared" si="14"/>
        <v>337</v>
      </c>
      <c r="B388" s="196" t="s">
        <v>528</v>
      </c>
      <c r="C388" s="196" t="s">
        <v>529</v>
      </c>
      <c r="D388" s="196" t="s">
        <v>246</v>
      </c>
      <c r="E388" s="198"/>
      <c r="F388" s="199" t="s">
        <v>15</v>
      </c>
      <c r="G388" s="200" t="s">
        <v>15</v>
      </c>
      <c r="H388" s="210"/>
      <c r="I388" s="202"/>
      <c r="J388" s="203"/>
    </row>
    <row r="389" spans="1:10" ht="24" hidden="1" customHeight="1" outlineLevel="1">
      <c r="A389" s="216">
        <f t="shared" si="14"/>
        <v>338</v>
      </c>
      <c r="B389" s="196" t="s">
        <v>530</v>
      </c>
      <c r="C389" s="196" t="s">
        <v>248</v>
      </c>
      <c r="D389" s="196" t="s">
        <v>26</v>
      </c>
      <c r="E389" s="211"/>
      <c r="F389" s="199" t="s">
        <v>15</v>
      </c>
      <c r="G389" s="199" t="s">
        <v>15</v>
      </c>
      <c r="H389" s="210"/>
      <c r="I389" s="202"/>
      <c r="J389" s="203"/>
    </row>
    <row r="390" spans="1:10" ht="24" hidden="1" customHeight="1" outlineLevel="1">
      <c r="A390" s="216">
        <f t="shared" si="14"/>
        <v>339</v>
      </c>
      <c r="B390" s="196" t="s">
        <v>531</v>
      </c>
      <c r="C390" s="196" t="s">
        <v>250</v>
      </c>
      <c r="D390" s="196" t="s">
        <v>251</v>
      </c>
      <c r="E390" s="211"/>
      <c r="F390" s="199" t="s">
        <v>15</v>
      </c>
      <c r="G390" s="208" t="s">
        <v>15</v>
      </c>
      <c r="H390" s="210"/>
      <c r="I390" s="202"/>
      <c r="J390" s="203"/>
    </row>
    <row r="391" spans="1:10" ht="24" hidden="1" customHeight="1" outlineLevel="1">
      <c r="A391" s="216">
        <f t="shared" si="14"/>
        <v>340</v>
      </c>
      <c r="B391" s="196" t="s">
        <v>532</v>
      </c>
      <c r="C391" s="196" t="s">
        <v>260</v>
      </c>
      <c r="D391" s="196" t="s">
        <v>251</v>
      </c>
      <c r="E391" s="211"/>
      <c r="F391" s="199" t="s">
        <v>15</v>
      </c>
      <c r="G391" s="208" t="s">
        <v>15</v>
      </c>
      <c r="H391" s="210"/>
      <c r="I391" s="202"/>
      <c r="J391" s="203"/>
    </row>
    <row r="392" spans="1:10" ht="24" hidden="1" customHeight="1" outlineLevel="1">
      <c r="A392" s="217">
        <f t="shared" si="14"/>
        <v>341</v>
      </c>
      <c r="B392" s="12" t="s">
        <v>533</v>
      </c>
      <c r="C392" s="12" t="s">
        <v>534</v>
      </c>
      <c r="D392" s="12" t="s">
        <v>246</v>
      </c>
      <c r="E392" s="51"/>
      <c r="F392" s="5" t="s">
        <v>15</v>
      </c>
      <c r="G392" s="5" t="s">
        <v>15</v>
      </c>
      <c r="H392" s="57"/>
      <c r="I392" s="85"/>
      <c r="J392" s="127"/>
    </row>
    <row r="393" spans="1:10" ht="24" hidden="1" customHeight="1" outlineLevel="1">
      <c r="A393" s="217">
        <f t="shared" si="14"/>
        <v>342</v>
      </c>
      <c r="B393" s="12" t="s">
        <v>535</v>
      </c>
      <c r="C393" s="12" t="s">
        <v>248</v>
      </c>
      <c r="D393" s="12" t="s">
        <v>26</v>
      </c>
      <c r="E393" s="51"/>
      <c r="F393" s="5" t="s">
        <v>15</v>
      </c>
      <c r="G393" s="5" t="s">
        <v>15</v>
      </c>
      <c r="H393" s="57"/>
      <c r="I393" s="85"/>
      <c r="J393" s="127"/>
    </row>
    <row r="394" spans="1:10" ht="24" hidden="1" customHeight="1" outlineLevel="1">
      <c r="A394" s="217">
        <f t="shared" si="14"/>
        <v>343</v>
      </c>
      <c r="B394" s="12" t="s">
        <v>536</v>
      </c>
      <c r="C394" s="12" t="s">
        <v>250</v>
      </c>
      <c r="D394" s="12" t="s">
        <v>251</v>
      </c>
      <c r="E394" s="51"/>
      <c r="F394" s="5" t="s">
        <v>15</v>
      </c>
      <c r="G394" s="5" t="s">
        <v>15</v>
      </c>
      <c r="H394" s="57"/>
      <c r="I394" s="85"/>
      <c r="J394" s="127"/>
    </row>
    <row r="395" spans="1:10" ht="24" hidden="1" customHeight="1" outlineLevel="1">
      <c r="A395" s="217">
        <f t="shared" si="14"/>
        <v>344</v>
      </c>
      <c r="B395" s="12" t="s">
        <v>537</v>
      </c>
      <c r="C395" s="12" t="s">
        <v>260</v>
      </c>
      <c r="D395" s="12" t="s">
        <v>251</v>
      </c>
      <c r="E395" s="51"/>
      <c r="F395" s="5" t="s">
        <v>15</v>
      </c>
      <c r="G395" s="5" t="s">
        <v>15</v>
      </c>
      <c r="H395" s="57"/>
      <c r="I395" s="85"/>
      <c r="J395" s="127"/>
    </row>
    <row r="396" spans="1:10" ht="12.75" hidden="1" customHeight="1" outlineLevel="1">
      <c r="A396" s="39" t="s">
        <v>538</v>
      </c>
      <c r="B396" s="40"/>
      <c r="C396" s="40"/>
      <c r="D396" s="40"/>
      <c r="E396" s="40"/>
      <c r="F396" s="41"/>
      <c r="G396" s="41"/>
      <c r="H396" s="41"/>
      <c r="I396" s="41"/>
      <c r="J396" s="41"/>
    </row>
    <row r="397" spans="1:10" ht="24" hidden="1" customHeight="1" outlineLevel="1">
      <c r="A397" s="216">
        <f>A395+1</f>
        <v>345</v>
      </c>
      <c r="B397" s="140" t="s">
        <v>539</v>
      </c>
      <c r="C397" s="140" t="s">
        <v>540</v>
      </c>
      <c r="D397" s="140" t="s">
        <v>246</v>
      </c>
      <c r="E397" s="195"/>
      <c r="F397" s="187" t="s">
        <v>15</v>
      </c>
      <c r="G397" s="187" t="s">
        <v>15</v>
      </c>
      <c r="H397" s="194"/>
      <c r="I397" s="159"/>
      <c r="J397" s="148"/>
    </row>
    <row r="398" spans="1:10" ht="24" hidden="1" customHeight="1" outlineLevel="1">
      <c r="A398" s="216">
        <f>A397+1</f>
        <v>346</v>
      </c>
      <c r="B398" s="140" t="s">
        <v>541</v>
      </c>
      <c r="C398" s="140" t="s">
        <v>248</v>
      </c>
      <c r="D398" s="140" t="s">
        <v>26</v>
      </c>
      <c r="E398" s="195"/>
      <c r="F398" s="187" t="s">
        <v>15</v>
      </c>
      <c r="G398" s="187" t="s">
        <v>15</v>
      </c>
      <c r="H398" s="194"/>
      <c r="I398" s="159"/>
      <c r="J398" s="148"/>
    </row>
    <row r="399" spans="1:10" ht="24" hidden="1" customHeight="1" outlineLevel="1">
      <c r="A399" s="216">
        <f>A398+1</f>
        <v>347</v>
      </c>
      <c r="B399" s="140" t="s">
        <v>542</v>
      </c>
      <c r="C399" s="140" t="s">
        <v>250</v>
      </c>
      <c r="D399" s="140" t="s">
        <v>251</v>
      </c>
      <c r="E399" s="195"/>
      <c r="F399" s="187" t="s">
        <v>15</v>
      </c>
      <c r="G399" s="187" t="s">
        <v>15</v>
      </c>
      <c r="H399" s="194"/>
      <c r="I399" s="159"/>
      <c r="J399" s="148"/>
    </row>
    <row r="400" spans="1:10" ht="24" hidden="1" customHeight="1" outlineLevel="1">
      <c r="A400" s="216">
        <f>A399+1</f>
        <v>348</v>
      </c>
      <c r="B400" s="140" t="s">
        <v>543</v>
      </c>
      <c r="C400" s="140" t="s">
        <v>260</v>
      </c>
      <c r="D400" s="140" t="s">
        <v>251</v>
      </c>
      <c r="E400" s="195"/>
      <c r="F400" s="187" t="s">
        <v>15</v>
      </c>
      <c r="G400" s="187" t="s">
        <v>15</v>
      </c>
      <c r="H400" s="194"/>
      <c r="I400" s="159"/>
      <c r="J400" s="148"/>
    </row>
    <row r="401" spans="1:10" ht="12.75" hidden="1" customHeight="1" outlineLevel="1">
      <c r="A401" s="39" t="s">
        <v>356</v>
      </c>
      <c r="B401" s="40"/>
      <c r="C401" s="40"/>
      <c r="D401" s="40"/>
      <c r="E401" s="40"/>
      <c r="F401" s="41"/>
      <c r="G401" s="41"/>
      <c r="H401" s="41"/>
      <c r="I401" s="41"/>
      <c r="J401" s="41"/>
    </row>
    <row r="402" spans="1:10" ht="36" hidden="1" customHeight="1" outlineLevel="1">
      <c r="A402" s="216">
        <f>A400+1</f>
        <v>349</v>
      </c>
      <c r="B402" s="140" t="s">
        <v>544</v>
      </c>
      <c r="C402" s="140" t="s">
        <v>545</v>
      </c>
      <c r="D402" s="140" t="s">
        <v>251</v>
      </c>
      <c r="E402" s="212"/>
      <c r="F402" s="187" t="s">
        <v>15</v>
      </c>
      <c r="G402" s="193" t="s">
        <v>15</v>
      </c>
      <c r="H402" s="194"/>
      <c r="I402" s="159"/>
      <c r="J402" s="148"/>
    </row>
    <row r="403" spans="1:10" ht="24" hidden="1" customHeight="1" outlineLevel="1">
      <c r="A403" s="216">
        <f t="shared" ref="A403:A409" si="15">A402+1</f>
        <v>350</v>
      </c>
      <c r="B403" s="140" t="s">
        <v>546</v>
      </c>
      <c r="C403" s="140" t="s">
        <v>248</v>
      </c>
      <c r="D403" s="140" t="s">
        <v>26</v>
      </c>
      <c r="E403" s="195"/>
      <c r="F403" s="187" t="s">
        <v>15</v>
      </c>
      <c r="G403" s="193" t="s">
        <v>15</v>
      </c>
      <c r="H403" s="194"/>
      <c r="I403" s="159"/>
      <c r="J403" s="148"/>
    </row>
    <row r="404" spans="1:10" ht="24" hidden="1" customHeight="1" outlineLevel="1">
      <c r="A404" s="216">
        <f t="shared" si="15"/>
        <v>351</v>
      </c>
      <c r="B404" s="140" t="s">
        <v>547</v>
      </c>
      <c r="C404" s="140" t="s">
        <v>250</v>
      </c>
      <c r="D404" s="140" t="s">
        <v>251</v>
      </c>
      <c r="E404" s="195"/>
      <c r="F404" s="187" t="s">
        <v>15</v>
      </c>
      <c r="G404" s="193" t="s">
        <v>15</v>
      </c>
      <c r="H404" s="194"/>
      <c r="I404" s="159"/>
      <c r="J404" s="148"/>
    </row>
    <row r="405" spans="1:10" ht="24" hidden="1" customHeight="1" outlineLevel="1">
      <c r="A405" s="216">
        <f t="shared" si="15"/>
        <v>352</v>
      </c>
      <c r="B405" s="140" t="s">
        <v>548</v>
      </c>
      <c r="C405" s="140" t="s">
        <v>260</v>
      </c>
      <c r="D405" s="140" t="s">
        <v>251</v>
      </c>
      <c r="E405" s="195"/>
      <c r="F405" s="187" t="s">
        <v>15</v>
      </c>
      <c r="G405" s="193" t="s">
        <v>15</v>
      </c>
      <c r="H405" s="194"/>
      <c r="I405" s="159"/>
      <c r="J405" s="148"/>
    </row>
    <row r="406" spans="1:10" ht="48" hidden="1" customHeight="1" outlineLevel="1">
      <c r="A406" s="216">
        <f t="shared" si="15"/>
        <v>353</v>
      </c>
      <c r="B406" s="196" t="s">
        <v>549</v>
      </c>
      <c r="C406" s="196" t="s">
        <v>550</v>
      </c>
      <c r="D406" s="196" t="s">
        <v>251</v>
      </c>
      <c r="E406" s="198"/>
      <c r="F406" s="199" t="s">
        <v>15</v>
      </c>
      <c r="G406" s="200" t="s">
        <v>15</v>
      </c>
      <c r="H406" s="210"/>
      <c r="I406" s="202"/>
      <c r="J406" s="203"/>
    </row>
    <row r="407" spans="1:10" ht="24" hidden="1" customHeight="1" outlineLevel="1">
      <c r="A407" s="216">
        <f t="shared" si="15"/>
        <v>354</v>
      </c>
      <c r="B407" s="196" t="s">
        <v>551</v>
      </c>
      <c r="C407" s="196" t="s">
        <v>248</v>
      </c>
      <c r="D407" s="196" t="s">
        <v>26</v>
      </c>
      <c r="E407" s="211"/>
      <c r="F407" s="199" t="s">
        <v>15</v>
      </c>
      <c r="G407" s="199" t="s">
        <v>15</v>
      </c>
      <c r="H407" s="210"/>
      <c r="I407" s="202"/>
      <c r="J407" s="203"/>
    </row>
    <row r="408" spans="1:10" ht="24" hidden="1" customHeight="1" outlineLevel="1">
      <c r="A408" s="216">
        <f t="shared" si="15"/>
        <v>355</v>
      </c>
      <c r="B408" s="196" t="s">
        <v>552</v>
      </c>
      <c r="C408" s="196" t="s">
        <v>250</v>
      </c>
      <c r="D408" s="196" t="s">
        <v>251</v>
      </c>
      <c r="E408" s="211"/>
      <c r="F408" s="199" t="s">
        <v>15</v>
      </c>
      <c r="G408" s="208" t="s">
        <v>15</v>
      </c>
      <c r="H408" s="210"/>
      <c r="I408" s="202"/>
      <c r="J408" s="203"/>
    </row>
    <row r="409" spans="1:10" ht="24" hidden="1" customHeight="1" outlineLevel="1">
      <c r="A409" s="216">
        <f t="shared" si="15"/>
        <v>356</v>
      </c>
      <c r="B409" s="196" t="s">
        <v>553</v>
      </c>
      <c r="C409" s="196" t="s">
        <v>260</v>
      </c>
      <c r="D409" s="196" t="s">
        <v>251</v>
      </c>
      <c r="E409" s="211"/>
      <c r="F409" s="199" t="s">
        <v>15</v>
      </c>
      <c r="G409" s="208" t="s">
        <v>15</v>
      </c>
      <c r="H409" s="210"/>
      <c r="I409" s="202"/>
      <c r="J409" s="203"/>
    </row>
    <row r="410" spans="1:10" ht="12.75" hidden="1" customHeight="1" outlineLevel="1">
      <c r="A410" s="39" t="s">
        <v>345</v>
      </c>
      <c r="B410" s="40"/>
      <c r="C410" s="40"/>
      <c r="D410" s="40"/>
      <c r="E410" s="40"/>
      <c r="F410" s="41"/>
      <c r="G410" s="41"/>
      <c r="H410" s="41"/>
      <c r="I410" s="41"/>
      <c r="J410" s="41"/>
    </row>
    <row r="411" spans="1:10" ht="48" hidden="1" customHeight="1" outlineLevel="1">
      <c r="A411" s="217">
        <f>A409+1</f>
        <v>357</v>
      </c>
      <c r="B411" s="12" t="s">
        <v>554</v>
      </c>
      <c r="C411" s="12" t="s">
        <v>555</v>
      </c>
      <c r="D411" s="12" t="s">
        <v>251</v>
      </c>
      <c r="E411" s="51"/>
      <c r="F411" s="5" t="s">
        <v>15</v>
      </c>
      <c r="G411" s="5" t="s">
        <v>15</v>
      </c>
      <c r="H411" s="57"/>
      <c r="I411" s="85"/>
      <c r="J411" s="127"/>
    </row>
    <row r="412" spans="1:10" ht="24" hidden="1" customHeight="1" outlineLevel="1">
      <c r="A412" s="217">
        <f>A411+1</f>
        <v>358</v>
      </c>
      <c r="B412" s="12" t="s">
        <v>556</v>
      </c>
      <c r="C412" s="12" t="s">
        <v>248</v>
      </c>
      <c r="D412" s="12" t="s">
        <v>26</v>
      </c>
      <c r="E412" s="51"/>
      <c r="F412" s="5" t="s">
        <v>15</v>
      </c>
      <c r="G412" s="5" t="s">
        <v>15</v>
      </c>
      <c r="H412" s="57"/>
      <c r="I412" s="85"/>
      <c r="J412" s="127"/>
    </row>
    <row r="413" spans="1:10" ht="24" hidden="1" customHeight="1" outlineLevel="1">
      <c r="A413" s="217">
        <f>A412+1</f>
        <v>359</v>
      </c>
      <c r="B413" s="12" t="s">
        <v>557</v>
      </c>
      <c r="C413" s="12" t="s">
        <v>250</v>
      </c>
      <c r="D413" s="12" t="s">
        <v>251</v>
      </c>
      <c r="E413" s="51"/>
      <c r="F413" s="5" t="s">
        <v>15</v>
      </c>
      <c r="G413" s="5" t="s">
        <v>15</v>
      </c>
      <c r="H413" s="57"/>
      <c r="I413" s="85"/>
      <c r="J413" s="127"/>
    </row>
    <row r="414" spans="1:10" ht="24" hidden="1" customHeight="1" outlineLevel="1">
      <c r="A414" s="217">
        <f>A413+1</f>
        <v>360</v>
      </c>
      <c r="B414" s="12" t="s">
        <v>558</v>
      </c>
      <c r="C414" s="12" t="s">
        <v>260</v>
      </c>
      <c r="D414" s="12" t="s">
        <v>251</v>
      </c>
      <c r="E414" s="51"/>
      <c r="F414" s="5" t="s">
        <v>15</v>
      </c>
      <c r="G414" s="5" t="s">
        <v>15</v>
      </c>
      <c r="H414" s="57"/>
      <c r="I414" s="85"/>
      <c r="J414" s="127"/>
    </row>
    <row r="415" spans="1:10" ht="17.399999999999999" hidden="1" customHeight="1" outlineLevel="1">
      <c r="A415" s="32" t="s">
        <v>559</v>
      </c>
      <c r="B415" s="33"/>
      <c r="C415" s="33"/>
      <c r="D415" s="33"/>
      <c r="E415" s="33"/>
      <c r="F415" s="34"/>
      <c r="G415" s="34"/>
      <c r="H415" s="34"/>
      <c r="I415" s="34"/>
      <c r="J415" s="34"/>
    </row>
    <row r="416" spans="1:10" ht="12.75" hidden="1" customHeight="1" outlineLevel="1">
      <c r="A416" s="35" t="s">
        <v>362</v>
      </c>
      <c r="B416" s="36"/>
      <c r="C416" s="36"/>
      <c r="D416" s="36"/>
      <c r="E416" s="36"/>
      <c r="F416" s="37"/>
      <c r="G416" s="37"/>
      <c r="H416" s="37"/>
      <c r="I416" s="37"/>
      <c r="J416" s="37"/>
    </row>
    <row r="417" spans="1:10" ht="24" hidden="1" customHeight="1" outlineLevel="1">
      <c r="A417" s="216">
        <f>A414+1</f>
        <v>361</v>
      </c>
      <c r="B417" s="140" t="s">
        <v>560</v>
      </c>
      <c r="C417" s="140" t="s">
        <v>1029</v>
      </c>
      <c r="D417" s="140" t="s">
        <v>251</v>
      </c>
      <c r="E417" s="212"/>
      <c r="F417" s="187" t="s">
        <v>15</v>
      </c>
      <c r="G417" s="193" t="s">
        <v>15</v>
      </c>
      <c r="H417" s="194"/>
      <c r="I417" s="159"/>
      <c r="J417" s="148"/>
    </row>
    <row r="418" spans="1:10" ht="24" hidden="1" customHeight="1" outlineLevel="1">
      <c r="A418" s="216">
        <f t="shared" ref="A418:A452" si="16">A417+1</f>
        <v>362</v>
      </c>
      <c r="B418" s="140" t="s">
        <v>561</v>
      </c>
      <c r="C418" s="140" t="s">
        <v>248</v>
      </c>
      <c r="D418" s="140" t="s">
        <v>26</v>
      </c>
      <c r="E418" s="195"/>
      <c r="F418" s="187" t="s">
        <v>15</v>
      </c>
      <c r="G418" s="193" t="s">
        <v>15</v>
      </c>
      <c r="H418" s="194"/>
      <c r="I418" s="159"/>
      <c r="J418" s="148"/>
    </row>
    <row r="419" spans="1:10" ht="24" hidden="1" customHeight="1" outlineLevel="1">
      <c r="A419" s="216">
        <f t="shared" si="16"/>
        <v>363</v>
      </c>
      <c r="B419" s="140" t="s">
        <v>562</v>
      </c>
      <c r="C419" s="140" t="s">
        <v>250</v>
      </c>
      <c r="D419" s="140" t="s">
        <v>251</v>
      </c>
      <c r="E419" s="195"/>
      <c r="F419" s="187" t="s">
        <v>15</v>
      </c>
      <c r="G419" s="193" t="s">
        <v>15</v>
      </c>
      <c r="H419" s="194"/>
      <c r="I419" s="159"/>
      <c r="J419" s="148"/>
    </row>
    <row r="420" spans="1:10" ht="24" hidden="1" customHeight="1" outlineLevel="1">
      <c r="A420" s="216">
        <f t="shared" si="16"/>
        <v>364</v>
      </c>
      <c r="B420" s="140" t="s">
        <v>563</v>
      </c>
      <c r="C420" s="140" t="s">
        <v>260</v>
      </c>
      <c r="D420" s="140" t="s">
        <v>251</v>
      </c>
      <c r="E420" s="195"/>
      <c r="F420" s="187" t="s">
        <v>15</v>
      </c>
      <c r="G420" s="193" t="s">
        <v>15</v>
      </c>
      <c r="H420" s="194"/>
      <c r="I420" s="159"/>
      <c r="J420" s="148"/>
    </row>
    <row r="421" spans="1:10" ht="24" hidden="1" customHeight="1" outlineLevel="1">
      <c r="A421" s="216">
        <f t="shared" si="16"/>
        <v>365</v>
      </c>
      <c r="B421" s="196" t="s">
        <v>564</v>
      </c>
      <c r="C421" s="196" t="s">
        <v>565</v>
      </c>
      <c r="D421" s="196" t="s">
        <v>246</v>
      </c>
      <c r="E421" s="198"/>
      <c r="F421" s="199" t="s">
        <v>15</v>
      </c>
      <c r="G421" s="200" t="s">
        <v>15</v>
      </c>
      <c r="H421" s="210"/>
      <c r="I421" s="202"/>
      <c r="J421" s="203"/>
    </row>
    <row r="422" spans="1:10" ht="24" hidden="1" customHeight="1" outlineLevel="1">
      <c r="A422" s="216">
        <f t="shared" si="16"/>
        <v>366</v>
      </c>
      <c r="B422" s="196" t="s">
        <v>566</v>
      </c>
      <c r="C422" s="196" t="s">
        <v>248</v>
      </c>
      <c r="D422" s="196" t="s">
        <v>26</v>
      </c>
      <c r="E422" s="211"/>
      <c r="F422" s="199" t="s">
        <v>15</v>
      </c>
      <c r="G422" s="199" t="s">
        <v>15</v>
      </c>
      <c r="H422" s="210"/>
      <c r="I422" s="202"/>
      <c r="J422" s="203"/>
    </row>
    <row r="423" spans="1:10" ht="24" hidden="1" customHeight="1" outlineLevel="1">
      <c r="A423" s="216">
        <f t="shared" si="16"/>
        <v>367</v>
      </c>
      <c r="B423" s="196" t="s">
        <v>567</v>
      </c>
      <c r="C423" s="196" t="s">
        <v>250</v>
      </c>
      <c r="D423" s="196" t="s">
        <v>251</v>
      </c>
      <c r="E423" s="211"/>
      <c r="F423" s="199" t="s">
        <v>15</v>
      </c>
      <c r="G423" s="208" t="s">
        <v>15</v>
      </c>
      <c r="H423" s="210"/>
      <c r="I423" s="202"/>
      <c r="J423" s="203"/>
    </row>
    <row r="424" spans="1:10" ht="24" hidden="1" customHeight="1" outlineLevel="1">
      <c r="A424" s="216">
        <f t="shared" si="16"/>
        <v>368</v>
      </c>
      <c r="B424" s="196" t="s">
        <v>568</v>
      </c>
      <c r="C424" s="196" t="s">
        <v>260</v>
      </c>
      <c r="D424" s="196" t="s">
        <v>251</v>
      </c>
      <c r="E424" s="211"/>
      <c r="F424" s="199" t="s">
        <v>15</v>
      </c>
      <c r="G424" s="208" t="s">
        <v>15</v>
      </c>
      <c r="H424" s="210"/>
      <c r="I424" s="202"/>
      <c r="J424" s="203"/>
    </row>
    <row r="425" spans="1:10" ht="36" hidden="1" customHeight="1" outlineLevel="1">
      <c r="A425" s="216">
        <f t="shared" si="16"/>
        <v>369</v>
      </c>
      <c r="B425" s="140" t="s">
        <v>569</v>
      </c>
      <c r="C425" s="140" t="s">
        <v>570</v>
      </c>
      <c r="D425" s="140" t="s">
        <v>246</v>
      </c>
      <c r="E425" s="212"/>
      <c r="F425" s="187" t="s">
        <v>15</v>
      </c>
      <c r="G425" s="193" t="s">
        <v>15</v>
      </c>
      <c r="H425" s="194"/>
      <c r="I425" s="159"/>
      <c r="J425" s="148"/>
    </row>
    <row r="426" spans="1:10" ht="24" hidden="1" customHeight="1" outlineLevel="1">
      <c r="A426" s="216">
        <f t="shared" si="16"/>
        <v>370</v>
      </c>
      <c r="B426" s="140" t="s">
        <v>571</v>
      </c>
      <c r="C426" s="140" t="s">
        <v>248</v>
      </c>
      <c r="D426" s="140" t="s">
        <v>26</v>
      </c>
      <c r="E426" s="195"/>
      <c r="F426" s="187" t="s">
        <v>15</v>
      </c>
      <c r="G426" s="193" t="s">
        <v>15</v>
      </c>
      <c r="H426" s="194"/>
      <c r="I426" s="159"/>
      <c r="J426" s="148"/>
    </row>
    <row r="427" spans="1:10" ht="24" hidden="1" customHeight="1" outlineLevel="1">
      <c r="A427" s="216">
        <f t="shared" si="16"/>
        <v>371</v>
      </c>
      <c r="B427" s="140" t="s">
        <v>572</v>
      </c>
      <c r="C427" s="140" t="s">
        <v>250</v>
      </c>
      <c r="D427" s="140" t="s">
        <v>251</v>
      </c>
      <c r="E427" s="195"/>
      <c r="F427" s="187" t="s">
        <v>15</v>
      </c>
      <c r="G427" s="193" t="s">
        <v>15</v>
      </c>
      <c r="H427" s="194"/>
      <c r="I427" s="159"/>
      <c r="J427" s="148"/>
    </row>
    <row r="428" spans="1:10" ht="24" hidden="1" customHeight="1" outlineLevel="1">
      <c r="A428" s="216">
        <f t="shared" si="16"/>
        <v>372</v>
      </c>
      <c r="B428" s="140" t="s">
        <v>573</v>
      </c>
      <c r="C428" s="140" t="s">
        <v>260</v>
      </c>
      <c r="D428" s="140" t="s">
        <v>251</v>
      </c>
      <c r="E428" s="195"/>
      <c r="F428" s="187" t="s">
        <v>15</v>
      </c>
      <c r="G428" s="193" t="s">
        <v>15</v>
      </c>
      <c r="H428" s="194"/>
      <c r="I428" s="159"/>
      <c r="J428" s="148"/>
    </row>
    <row r="429" spans="1:10" ht="48" hidden="1" customHeight="1" outlineLevel="1">
      <c r="A429" s="216">
        <f t="shared" si="16"/>
        <v>373</v>
      </c>
      <c r="B429" s="196" t="s">
        <v>574</v>
      </c>
      <c r="C429" s="196" t="s">
        <v>575</v>
      </c>
      <c r="D429" s="196" t="s">
        <v>251</v>
      </c>
      <c r="E429" s="198"/>
      <c r="F429" s="199" t="s">
        <v>15</v>
      </c>
      <c r="G429" s="200" t="s">
        <v>15</v>
      </c>
      <c r="H429" s="210"/>
      <c r="I429" s="202"/>
      <c r="J429" s="203"/>
    </row>
    <row r="430" spans="1:10" ht="36" hidden="1" customHeight="1" outlineLevel="1">
      <c r="A430" s="216">
        <f t="shared" si="16"/>
        <v>374</v>
      </c>
      <c r="B430" s="196" t="s">
        <v>576</v>
      </c>
      <c r="C430" s="196" t="s">
        <v>248</v>
      </c>
      <c r="D430" s="196" t="s">
        <v>26</v>
      </c>
      <c r="E430" s="211"/>
      <c r="F430" s="199" t="s">
        <v>15</v>
      </c>
      <c r="G430" s="199" t="s">
        <v>15</v>
      </c>
      <c r="H430" s="210"/>
      <c r="I430" s="202"/>
      <c r="J430" s="203"/>
    </row>
    <row r="431" spans="1:10" ht="36" hidden="1" customHeight="1" outlineLevel="1">
      <c r="A431" s="216">
        <f t="shared" si="16"/>
        <v>375</v>
      </c>
      <c r="B431" s="196" t="s">
        <v>577</v>
      </c>
      <c r="C431" s="196" t="s">
        <v>250</v>
      </c>
      <c r="D431" s="196" t="s">
        <v>251</v>
      </c>
      <c r="E431" s="211"/>
      <c r="F431" s="199" t="s">
        <v>15</v>
      </c>
      <c r="G431" s="208" t="s">
        <v>15</v>
      </c>
      <c r="H431" s="210"/>
      <c r="I431" s="202"/>
      <c r="J431" s="203"/>
    </row>
    <row r="432" spans="1:10" ht="36" hidden="1" customHeight="1" outlineLevel="1">
      <c r="A432" s="216">
        <f t="shared" si="16"/>
        <v>376</v>
      </c>
      <c r="B432" s="196" t="s">
        <v>578</v>
      </c>
      <c r="C432" s="196" t="s">
        <v>260</v>
      </c>
      <c r="D432" s="196" t="s">
        <v>251</v>
      </c>
      <c r="E432" s="211"/>
      <c r="F432" s="199" t="s">
        <v>15</v>
      </c>
      <c r="G432" s="208" t="s">
        <v>15</v>
      </c>
      <c r="H432" s="210"/>
      <c r="I432" s="202"/>
      <c r="J432" s="203"/>
    </row>
    <row r="433" spans="1:10" ht="36" hidden="1" customHeight="1" outlineLevel="1">
      <c r="A433" s="216">
        <f t="shared" si="16"/>
        <v>377</v>
      </c>
      <c r="B433" s="140" t="s">
        <v>579</v>
      </c>
      <c r="C433" s="140" t="s">
        <v>580</v>
      </c>
      <c r="D433" s="140" t="s">
        <v>251</v>
      </c>
      <c r="E433" s="212"/>
      <c r="F433" s="187" t="s">
        <v>15</v>
      </c>
      <c r="G433" s="193" t="s">
        <v>15</v>
      </c>
      <c r="H433" s="194"/>
      <c r="I433" s="159"/>
      <c r="J433" s="148"/>
    </row>
    <row r="434" spans="1:10" ht="24" hidden="1" customHeight="1" outlineLevel="1">
      <c r="A434" s="216">
        <f t="shared" si="16"/>
        <v>378</v>
      </c>
      <c r="B434" s="140" t="s">
        <v>581</v>
      </c>
      <c r="C434" s="140" t="s">
        <v>248</v>
      </c>
      <c r="D434" s="140" t="s">
        <v>26</v>
      </c>
      <c r="E434" s="195"/>
      <c r="F434" s="187" t="s">
        <v>15</v>
      </c>
      <c r="G434" s="193" t="s">
        <v>15</v>
      </c>
      <c r="H434" s="194"/>
      <c r="I434" s="159"/>
      <c r="J434" s="148"/>
    </row>
    <row r="435" spans="1:10" ht="24" hidden="1" customHeight="1" outlineLevel="1">
      <c r="A435" s="216">
        <f t="shared" si="16"/>
        <v>379</v>
      </c>
      <c r="B435" s="140" t="s">
        <v>582</v>
      </c>
      <c r="C435" s="140" t="s">
        <v>250</v>
      </c>
      <c r="D435" s="140" t="s">
        <v>251</v>
      </c>
      <c r="E435" s="195"/>
      <c r="F435" s="187" t="s">
        <v>15</v>
      </c>
      <c r="G435" s="193" t="s">
        <v>15</v>
      </c>
      <c r="H435" s="194"/>
      <c r="I435" s="159"/>
      <c r="J435" s="148"/>
    </row>
    <row r="436" spans="1:10" ht="24" hidden="1" customHeight="1" outlineLevel="1">
      <c r="A436" s="216">
        <f t="shared" si="16"/>
        <v>380</v>
      </c>
      <c r="B436" s="140" t="s">
        <v>583</v>
      </c>
      <c r="C436" s="140" t="s">
        <v>260</v>
      </c>
      <c r="D436" s="140" t="s">
        <v>251</v>
      </c>
      <c r="E436" s="195"/>
      <c r="F436" s="187" t="s">
        <v>15</v>
      </c>
      <c r="G436" s="193" t="s">
        <v>15</v>
      </c>
      <c r="H436" s="194"/>
      <c r="I436" s="159"/>
      <c r="J436" s="148"/>
    </row>
    <row r="437" spans="1:10" ht="24" hidden="1" customHeight="1" outlineLevel="1">
      <c r="A437" s="216">
        <f t="shared" si="16"/>
        <v>381</v>
      </c>
      <c r="B437" s="196" t="s">
        <v>584</v>
      </c>
      <c r="C437" s="196" t="s">
        <v>585</v>
      </c>
      <c r="D437" s="196" t="s">
        <v>251</v>
      </c>
      <c r="E437" s="198"/>
      <c r="F437" s="199" t="s">
        <v>15</v>
      </c>
      <c r="G437" s="200" t="s">
        <v>15</v>
      </c>
      <c r="H437" s="210"/>
      <c r="I437" s="202"/>
      <c r="J437" s="203"/>
    </row>
    <row r="438" spans="1:10" ht="24" hidden="1" customHeight="1" outlineLevel="1">
      <c r="A438" s="216">
        <f t="shared" si="16"/>
        <v>382</v>
      </c>
      <c r="B438" s="196" t="s">
        <v>586</v>
      </c>
      <c r="C438" s="196" t="s">
        <v>248</v>
      </c>
      <c r="D438" s="196" t="s">
        <v>26</v>
      </c>
      <c r="E438" s="211"/>
      <c r="F438" s="199" t="s">
        <v>15</v>
      </c>
      <c r="G438" s="199" t="s">
        <v>15</v>
      </c>
      <c r="H438" s="210"/>
      <c r="I438" s="202"/>
      <c r="J438" s="203"/>
    </row>
    <row r="439" spans="1:10" ht="24" hidden="1" customHeight="1" outlineLevel="1">
      <c r="A439" s="216">
        <f t="shared" si="16"/>
        <v>383</v>
      </c>
      <c r="B439" s="196" t="s">
        <v>587</v>
      </c>
      <c r="C439" s="196" t="s">
        <v>250</v>
      </c>
      <c r="D439" s="196" t="s">
        <v>251</v>
      </c>
      <c r="E439" s="211"/>
      <c r="F439" s="199" t="s">
        <v>15</v>
      </c>
      <c r="G439" s="208" t="s">
        <v>15</v>
      </c>
      <c r="H439" s="210"/>
      <c r="I439" s="202"/>
      <c r="J439" s="203"/>
    </row>
    <row r="440" spans="1:10" ht="24" hidden="1" customHeight="1" outlineLevel="1">
      <c r="A440" s="216">
        <f t="shared" si="16"/>
        <v>384</v>
      </c>
      <c r="B440" s="196" t="s">
        <v>588</v>
      </c>
      <c r="C440" s="196" t="s">
        <v>260</v>
      </c>
      <c r="D440" s="196" t="s">
        <v>251</v>
      </c>
      <c r="E440" s="211"/>
      <c r="F440" s="199" t="s">
        <v>15</v>
      </c>
      <c r="G440" s="208" t="s">
        <v>15</v>
      </c>
      <c r="H440" s="210"/>
      <c r="I440" s="202"/>
      <c r="J440" s="203"/>
    </row>
    <row r="441" spans="1:10" ht="36" hidden="1" customHeight="1" outlineLevel="1">
      <c r="A441" s="216">
        <f t="shared" si="16"/>
        <v>385</v>
      </c>
      <c r="B441" s="140" t="s">
        <v>589</v>
      </c>
      <c r="C441" s="140" t="s">
        <v>590</v>
      </c>
      <c r="D441" s="140" t="s">
        <v>246</v>
      </c>
      <c r="E441" s="212"/>
      <c r="F441" s="187" t="s">
        <v>15</v>
      </c>
      <c r="G441" s="193" t="s">
        <v>15</v>
      </c>
      <c r="H441" s="194"/>
      <c r="I441" s="159"/>
      <c r="J441" s="148"/>
    </row>
    <row r="442" spans="1:10" ht="24" hidden="1" customHeight="1" outlineLevel="1">
      <c r="A442" s="216">
        <f t="shared" si="16"/>
        <v>386</v>
      </c>
      <c r="B442" s="140" t="s">
        <v>591</v>
      </c>
      <c r="C442" s="140" t="s">
        <v>248</v>
      </c>
      <c r="D442" s="140" t="s">
        <v>26</v>
      </c>
      <c r="E442" s="195"/>
      <c r="F442" s="187" t="s">
        <v>15</v>
      </c>
      <c r="G442" s="193" t="s">
        <v>15</v>
      </c>
      <c r="H442" s="194"/>
      <c r="I442" s="159"/>
      <c r="J442" s="148"/>
    </row>
    <row r="443" spans="1:10" ht="24" hidden="1" customHeight="1" outlineLevel="1">
      <c r="A443" s="216">
        <f t="shared" si="16"/>
        <v>387</v>
      </c>
      <c r="B443" s="140" t="s">
        <v>592</v>
      </c>
      <c r="C443" s="140" t="s">
        <v>250</v>
      </c>
      <c r="D443" s="140" t="s">
        <v>251</v>
      </c>
      <c r="E443" s="195"/>
      <c r="F443" s="187" t="s">
        <v>15</v>
      </c>
      <c r="G443" s="193" t="s">
        <v>15</v>
      </c>
      <c r="H443" s="194"/>
      <c r="I443" s="159"/>
      <c r="J443" s="148"/>
    </row>
    <row r="444" spans="1:10" ht="24" hidden="1" customHeight="1" outlineLevel="1">
      <c r="A444" s="216">
        <f t="shared" si="16"/>
        <v>388</v>
      </c>
      <c r="B444" s="140" t="s">
        <v>593</v>
      </c>
      <c r="C444" s="140" t="s">
        <v>260</v>
      </c>
      <c r="D444" s="140" t="s">
        <v>251</v>
      </c>
      <c r="E444" s="195"/>
      <c r="F444" s="187" t="s">
        <v>15</v>
      </c>
      <c r="G444" s="193" t="s">
        <v>15</v>
      </c>
      <c r="H444" s="194"/>
      <c r="I444" s="159"/>
      <c r="J444" s="148"/>
    </row>
    <row r="445" spans="1:10" ht="36" hidden="1" customHeight="1" outlineLevel="1">
      <c r="A445" s="216">
        <f t="shared" si="16"/>
        <v>389</v>
      </c>
      <c r="B445" s="196" t="s">
        <v>594</v>
      </c>
      <c r="C445" s="196" t="s">
        <v>595</v>
      </c>
      <c r="D445" s="196" t="s">
        <v>246</v>
      </c>
      <c r="E445" s="198"/>
      <c r="F445" s="199" t="s">
        <v>15</v>
      </c>
      <c r="G445" s="200" t="s">
        <v>15</v>
      </c>
      <c r="H445" s="210"/>
      <c r="I445" s="202"/>
      <c r="J445" s="203"/>
    </row>
    <row r="446" spans="1:10" ht="24" hidden="1" customHeight="1" outlineLevel="1">
      <c r="A446" s="216">
        <f t="shared" si="16"/>
        <v>390</v>
      </c>
      <c r="B446" s="196" t="s">
        <v>596</v>
      </c>
      <c r="C446" s="196" t="s">
        <v>248</v>
      </c>
      <c r="D446" s="196" t="s">
        <v>26</v>
      </c>
      <c r="E446" s="211"/>
      <c r="F446" s="199" t="s">
        <v>15</v>
      </c>
      <c r="G446" s="199" t="s">
        <v>15</v>
      </c>
      <c r="H446" s="210"/>
      <c r="I446" s="202"/>
      <c r="J446" s="203"/>
    </row>
    <row r="447" spans="1:10" ht="24" hidden="1" customHeight="1" outlineLevel="1">
      <c r="A447" s="216">
        <f t="shared" si="16"/>
        <v>391</v>
      </c>
      <c r="B447" s="196" t="s">
        <v>597</v>
      </c>
      <c r="C447" s="196" t="s">
        <v>250</v>
      </c>
      <c r="D447" s="196" t="s">
        <v>251</v>
      </c>
      <c r="E447" s="211"/>
      <c r="F447" s="199" t="s">
        <v>15</v>
      </c>
      <c r="G447" s="208" t="s">
        <v>15</v>
      </c>
      <c r="H447" s="210"/>
      <c r="I447" s="202"/>
      <c r="J447" s="203"/>
    </row>
    <row r="448" spans="1:10" ht="24" hidden="1" customHeight="1" outlineLevel="1">
      <c r="A448" s="216">
        <f t="shared" si="16"/>
        <v>392</v>
      </c>
      <c r="B448" s="196" t="s">
        <v>598</v>
      </c>
      <c r="C448" s="196" t="s">
        <v>260</v>
      </c>
      <c r="D448" s="196" t="s">
        <v>251</v>
      </c>
      <c r="E448" s="211"/>
      <c r="F448" s="199" t="s">
        <v>15</v>
      </c>
      <c r="G448" s="208" t="s">
        <v>15</v>
      </c>
      <c r="H448" s="210"/>
      <c r="I448" s="202"/>
      <c r="J448" s="203"/>
    </row>
    <row r="449" spans="1:10" ht="60" hidden="1" customHeight="1" outlineLevel="1">
      <c r="A449" s="217">
        <f t="shared" si="16"/>
        <v>393</v>
      </c>
      <c r="B449" s="12" t="s">
        <v>599</v>
      </c>
      <c r="C449" s="12" t="s">
        <v>600</v>
      </c>
      <c r="D449" s="12" t="s">
        <v>246</v>
      </c>
      <c r="E449" s="51"/>
      <c r="F449" s="5" t="s">
        <v>15</v>
      </c>
      <c r="G449" s="5" t="s">
        <v>15</v>
      </c>
      <c r="H449" s="57"/>
      <c r="I449" s="85"/>
      <c r="J449" s="127"/>
    </row>
    <row r="450" spans="1:10" ht="24" hidden="1" customHeight="1" outlineLevel="1">
      <c r="A450" s="217">
        <f t="shared" si="16"/>
        <v>394</v>
      </c>
      <c r="B450" s="12" t="s">
        <v>601</v>
      </c>
      <c r="C450" s="12" t="s">
        <v>248</v>
      </c>
      <c r="D450" s="12" t="s">
        <v>26</v>
      </c>
      <c r="E450" s="51"/>
      <c r="F450" s="5" t="s">
        <v>15</v>
      </c>
      <c r="G450" s="5" t="s">
        <v>15</v>
      </c>
      <c r="H450" s="57"/>
      <c r="I450" s="85"/>
      <c r="J450" s="127"/>
    </row>
    <row r="451" spans="1:10" ht="24" hidden="1" customHeight="1" outlineLevel="1">
      <c r="A451" s="217">
        <f t="shared" si="16"/>
        <v>395</v>
      </c>
      <c r="B451" s="12" t="s">
        <v>602</v>
      </c>
      <c r="C451" s="12" t="s">
        <v>250</v>
      </c>
      <c r="D451" s="12" t="s">
        <v>251</v>
      </c>
      <c r="E451" s="51"/>
      <c r="F451" s="5" t="s">
        <v>15</v>
      </c>
      <c r="G451" s="5" t="s">
        <v>15</v>
      </c>
      <c r="H451" s="57"/>
      <c r="I451" s="85"/>
      <c r="J451" s="127"/>
    </row>
    <row r="452" spans="1:10" ht="24" hidden="1" customHeight="1" outlineLevel="1">
      <c r="A452" s="217">
        <f t="shared" si="16"/>
        <v>396</v>
      </c>
      <c r="B452" s="12" t="s">
        <v>603</v>
      </c>
      <c r="C452" s="12" t="s">
        <v>260</v>
      </c>
      <c r="D452" s="12" t="s">
        <v>251</v>
      </c>
      <c r="E452" s="51"/>
      <c r="F452" s="5" t="s">
        <v>15</v>
      </c>
      <c r="G452" s="5" t="s">
        <v>15</v>
      </c>
      <c r="H452" s="57"/>
      <c r="I452" s="85"/>
      <c r="J452" s="127"/>
    </row>
    <row r="453" spans="1:10" ht="12.75" hidden="1" customHeight="1" outlineLevel="1">
      <c r="A453" s="39" t="s">
        <v>604</v>
      </c>
      <c r="B453" s="40"/>
      <c r="C453" s="40"/>
      <c r="D453" s="40"/>
      <c r="E453" s="40"/>
      <c r="F453" s="41"/>
      <c r="G453" s="41"/>
      <c r="H453" s="41"/>
      <c r="I453" s="41"/>
      <c r="J453" s="41"/>
    </row>
    <row r="454" spans="1:10" ht="24" hidden="1" customHeight="1" outlineLevel="1">
      <c r="A454" s="216">
        <f>A452+1</f>
        <v>397</v>
      </c>
      <c r="B454" s="140" t="s">
        <v>605</v>
      </c>
      <c r="C454" s="140" t="s">
        <v>606</v>
      </c>
      <c r="D454" s="140" t="s">
        <v>251</v>
      </c>
      <c r="E454" s="212"/>
      <c r="F454" s="187" t="s">
        <v>15</v>
      </c>
      <c r="G454" s="193" t="s">
        <v>15</v>
      </c>
      <c r="H454" s="194"/>
      <c r="I454" s="159"/>
      <c r="J454" s="148"/>
    </row>
    <row r="455" spans="1:10" ht="24" hidden="1" customHeight="1" outlineLevel="1">
      <c r="A455" s="216">
        <f t="shared" ref="A455:A477" si="17">A454+1</f>
        <v>398</v>
      </c>
      <c r="B455" s="140" t="s">
        <v>607</v>
      </c>
      <c r="C455" s="140" t="s">
        <v>248</v>
      </c>
      <c r="D455" s="140" t="s">
        <v>26</v>
      </c>
      <c r="E455" s="195"/>
      <c r="F455" s="187" t="s">
        <v>15</v>
      </c>
      <c r="G455" s="193" t="s">
        <v>15</v>
      </c>
      <c r="H455" s="194"/>
      <c r="I455" s="159"/>
      <c r="J455" s="148"/>
    </row>
    <row r="456" spans="1:10" ht="24" hidden="1" customHeight="1" outlineLevel="1">
      <c r="A456" s="216">
        <f t="shared" si="17"/>
        <v>399</v>
      </c>
      <c r="B456" s="140" t="s">
        <v>608</v>
      </c>
      <c r="C456" s="140" t="s">
        <v>250</v>
      </c>
      <c r="D456" s="140" t="s">
        <v>251</v>
      </c>
      <c r="E456" s="195"/>
      <c r="F456" s="187" t="s">
        <v>15</v>
      </c>
      <c r="G456" s="193" t="s">
        <v>15</v>
      </c>
      <c r="H456" s="194"/>
      <c r="I456" s="159"/>
      <c r="J456" s="148"/>
    </row>
    <row r="457" spans="1:10" ht="24" hidden="1" customHeight="1" outlineLevel="1">
      <c r="A457" s="216">
        <f t="shared" si="17"/>
        <v>400</v>
      </c>
      <c r="B457" s="140" t="s">
        <v>609</v>
      </c>
      <c r="C457" s="140" t="s">
        <v>260</v>
      </c>
      <c r="D457" s="140" t="s">
        <v>251</v>
      </c>
      <c r="E457" s="195"/>
      <c r="F457" s="187" t="s">
        <v>15</v>
      </c>
      <c r="G457" s="193" t="s">
        <v>15</v>
      </c>
      <c r="H457" s="194"/>
      <c r="I457" s="159"/>
      <c r="J457" s="148"/>
    </row>
    <row r="458" spans="1:10" ht="36" hidden="1" customHeight="1" outlineLevel="1">
      <c r="A458" s="216">
        <f t="shared" si="17"/>
        <v>401</v>
      </c>
      <c r="B458" s="196" t="s">
        <v>610</v>
      </c>
      <c r="C458" s="196" t="s">
        <v>611</v>
      </c>
      <c r="D458" s="196" t="s">
        <v>251</v>
      </c>
      <c r="E458" s="198"/>
      <c r="F458" s="199" t="s">
        <v>15</v>
      </c>
      <c r="G458" s="200" t="s">
        <v>15</v>
      </c>
      <c r="H458" s="210"/>
      <c r="I458" s="202"/>
      <c r="J458" s="203"/>
    </row>
    <row r="459" spans="1:10" ht="24" hidden="1" customHeight="1" outlineLevel="1">
      <c r="A459" s="216">
        <f t="shared" si="17"/>
        <v>402</v>
      </c>
      <c r="B459" s="196" t="s">
        <v>612</v>
      </c>
      <c r="C459" s="196" t="s">
        <v>248</v>
      </c>
      <c r="D459" s="196" t="s">
        <v>26</v>
      </c>
      <c r="E459" s="211"/>
      <c r="F459" s="199" t="s">
        <v>15</v>
      </c>
      <c r="G459" s="199" t="s">
        <v>15</v>
      </c>
      <c r="H459" s="210"/>
      <c r="I459" s="202"/>
      <c r="J459" s="203"/>
    </row>
    <row r="460" spans="1:10" ht="24" hidden="1" customHeight="1" outlineLevel="1">
      <c r="A460" s="216">
        <f t="shared" si="17"/>
        <v>403</v>
      </c>
      <c r="B460" s="196" t="s">
        <v>613</v>
      </c>
      <c r="C460" s="196" t="s">
        <v>250</v>
      </c>
      <c r="D460" s="196" t="s">
        <v>251</v>
      </c>
      <c r="E460" s="211"/>
      <c r="F460" s="199" t="s">
        <v>15</v>
      </c>
      <c r="G460" s="208" t="s">
        <v>15</v>
      </c>
      <c r="H460" s="210"/>
      <c r="I460" s="202"/>
      <c r="J460" s="203"/>
    </row>
    <row r="461" spans="1:10" ht="24" hidden="1" customHeight="1" outlineLevel="1">
      <c r="A461" s="216">
        <f t="shared" si="17"/>
        <v>404</v>
      </c>
      <c r="B461" s="196" t="s">
        <v>614</v>
      </c>
      <c r="C461" s="196" t="s">
        <v>260</v>
      </c>
      <c r="D461" s="196" t="s">
        <v>251</v>
      </c>
      <c r="E461" s="211"/>
      <c r="F461" s="199" t="s">
        <v>15</v>
      </c>
      <c r="G461" s="208" t="s">
        <v>15</v>
      </c>
      <c r="H461" s="210"/>
      <c r="I461" s="202"/>
      <c r="J461" s="203"/>
    </row>
    <row r="462" spans="1:10" ht="24" hidden="1" customHeight="1" outlineLevel="1">
      <c r="A462" s="216">
        <f t="shared" si="17"/>
        <v>405</v>
      </c>
      <c r="B462" s="140" t="s">
        <v>615</v>
      </c>
      <c r="C462" s="140" t="s">
        <v>1030</v>
      </c>
      <c r="D462" s="140" t="s">
        <v>251</v>
      </c>
      <c r="E462" s="212"/>
      <c r="F462" s="187" t="s">
        <v>15</v>
      </c>
      <c r="G462" s="193" t="s">
        <v>15</v>
      </c>
      <c r="H462" s="194"/>
      <c r="I462" s="159"/>
      <c r="J462" s="148"/>
    </row>
    <row r="463" spans="1:10" ht="36" hidden="1" customHeight="1" outlineLevel="1">
      <c r="A463" s="216">
        <f t="shared" si="17"/>
        <v>406</v>
      </c>
      <c r="B463" s="140" t="s">
        <v>616</v>
      </c>
      <c r="C463" s="140" t="s">
        <v>248</v>
      </c>
      <c r="D463" s="140" t="s">
        <v>26</v>
      </c>
      <c r="E463" s="195"/>
      <c r="F463" s="187" t="s">
        <v>15</v>
      </c>
      <c r="G463" s="193" t="s">
        <v>15</v>
      </c>
      <c r="H463" s="194"/>
      <c r="I463" s="159"/>
      <c r="J463" s="148"/>
    </row>
    <row r="464" spans="1:10" ht="24" hidden="1" customHeight="1" outlineLevel="1">
      <c r="A464" s="216">
        <f t="shared" si="17"/>
        <v>407</v>
      </c>
      <c r="B464" s="140" t="s">
        <v>617</v>
      </c>
      <c r="C464" s="140" t="s">
        <v>250</v>
      </c>
      <c r="D464" s="140" t="s">
        <v>251</v>
      </c>
      <c r="E464" s="195"/>
      <c r="F464" s="187" t="s">
        <v>15</v>
      </c>
      <c r="G464" s="193" t="s">
        <v>15</v>
      </c>
      <c r="H464" s="194"/>
      <c r="I464" s="159"/>
      <c r="J464" s="148"/>
    </row>
    <row r="465" spans="1:10" ht="24" hidden="1" customHeight="1" outlineLevel="1">
      <c r="A465" s="216">
        <f t="shared" si="17"/>
        <v>408</v>
      </c>
      <c r="B465" s="140" t="s">
        <v>618</v>
      </c>
      <c r="C465" s="140" t="s">
        <v>260</v>
      </c>
      <c r="D465" s="140" t="s">
        <v>251</v>
      </c>
      <c r="E465" s="195"/>
      <c r="F465" s="187" t="s">
        <v>15</v>
      </c>
      <c r="G465" s="193" t="s">
        <v>15</v>
      </c>
      <c r="H465" s="194"/>
      <c r="I465" s="159"/>
      <c r="J465" s="148"/>
    </row>
    <row r="466" spans="1:10" ht="48" hidden="1" customHeight="1" outlineLevel="1">
      <c r="A466" s="216">
        <f t="shared" si="17"/>
        <v>409</v>
      </c>
      <c r="B466" s="196" t="s">
        <v>619</v>
      </c>
      <c r="C466" s="196" t="s">
        <v>620</v>
      </c>
      <c r="D466" s="196" t="s">
        <v>251</v>
      </c>
      <c r="E466" s="198"/>
      <c r="F466" s="199" t="s">
        <v>15</v>
      </c>
      <c r="G466" s="200" t="s">
        <v>15</v>
      </c>
      <c r="H466" s="210"/>
      <c r="I466" s="202"/>
      <c r="J466" s="203"/>
    </row>
    <row r="467" spans="1:10" ht="24" hidden="1" customHeight="1" outlineLevel="1">
      <c r="A467" s="216">
        <f t="shared" si="17"/>
        <v>410</v>
      </c>
      <c r="B467" s="196" t="s">
        <v>621</v>
      </c>
      <c r="C467" s="196" t="s">
        <v>248</v>
      </c>
      <c r="D467" s="196" t="s">
        <v>26</v>
      </c>
      <c r="E467" s="211"/>
      <c r="F467" s="199" t="s">
        <v>15</v>
      </c>
      <c r="G467" s="199" t="s">
        <v>15</v>
      </c>
      <c r="H467" s="210"/>
      <c r="I467" s="202"/>
      <c r="J467" s="203"/>
    </row>
    <row r="468" spans="1:10" ht="24" hidden="1" customHeight="1" outlineLevel="1">
      <c r="A468" s="216">
        <f t="shared" si="17"/>
        <v>411</v>
      </c>
      <c r="B468" s="196" t="s">
        <v>622</v>
      </c>
      <c r="C468" s="196" t="s">
        <v>250</v>
      </c>
      <c r="D468" s="196" t="s">
        <v>251</v>
      </c>
      <c r="E468" s="211"/>
      <c r="F468" s="199" t="s">
        <v>15</v>
      </c>
      <c r="G468" s="208" t="s">
        <v>15</v>
      </c>
      <c r="H468" s="210"/>
      <c r="I468" s="202"/>
      <c r="J468" s="203"/>
    </row>
    <row r="469" spans="1:10" ht="24" hidden="1" customHeight="1" outlineLevel="1">
      <c r="A469" s="216">
        <f t="shared" si="17"/>
        <v>412</v>
      </c>
      <c r="B469" s="196" t="s">
        <v>623</v>
      </c>
      <c r="C469" s="196" t="s">
        <v>260</v>
      </c>
      <c r="D469" s="196" t="s">
        <v>251</v>
      </c>
      <c r="E469" s="211"/>
      <c r="F469" s="199" t="s">
        <v>15</v>
      </c>
      <c r="G469" s="208" t="s">
        <v>15</v>
      </c>
      <c r="H469" s="210"/>
      <c r="I469" s="202"/>
      <c r="J469" s="203"/>
    </row>
    <row r="470" spans="1:10" ht="48" hidden="1" customHeight="1" outlineLevel="1">
      <c r="A470" s="216">
        <f t="shared" si="17"/>
        <v>413</v>
      </c>
      <c r="B470" s="140" t="s">
        <v>624</v>
      </c>
      <c r="C470" s="140" t="s">
        <v>625</v>
      </c>
      <c r="D470" s="140" t="s">
        <v>251</v>
      </c>
      <c r="E470" s="212"/>
      <c r="F470" s="187" t="s">
        <v>15</v>
      </c>
      <c r="G470" s="193" t="s">
        <v>15</v>
      </c>
      <c r="H470" s="194"/>
      <c r="I470" s="159"/>
      <c r="J470" s="148"/>
    </row>
    <row r="471" spans="1:10" ht="36" hidden="1" customHeight="1" outlineLevel="1">
      <c r="A471" s="216">
        <f t="shared" si="17"/>
        <v>414</v>
      </c>
      <c r="B471" s="140" t="s">
        <v>626</v>
      </c>
      <c r="C471" s="140" t="s">
        <v>248</v>
      </c>
      <c r="D471" s="140" t="s">
        <v>26</v>
      </c>
      <c r="E471" s="195"/>
      <c r="F471" s="187" t="s">
        <v>15</v>
      </c>
      <c r="G471" s="193" t="s">
        <v>15</v>
      </c>
      <c r="H471" s="194"/>
      <c r="I471" s="159"/>
      <c r="J471" s="148"/>
    </row>
    <row r="472" spans="1:10" ht="24" hidden="1" customHeight="1" outlineLevel="1">
      <c r="A472" s="216">
        <f t="shared" si="17"/>
        <v>415</v>
      </c>
      <c r="B472" s="140" t="s">
        <v>627</v>
      </c>
      <c r="C472" s="140" t="s">
        <v>250</v>
      </c>
      <c r="D472" s="140" t="s">
        <v>251</v>
      </c>
      <c r="E472" s="195"/>
      <c r="F472" s="187" t="s">
        <v>15</v>
      </c>
      <c r="G472" s="193" t="s">
        <v>15</v>
      </c>
      <c r="H472" s="194"/>
      <c r="I472" s="159"/>
      <c r="J472" s="148"/>
    </row>
    <row r="473" spans="1:10" ht="24" hidden="1" customHeight="1" outlineLevel="1">
      <c r="A473" s="216">
        <f t="shared" si="17"/>
        <v>416</v>
      </c>
      <c r="B473" s="140" t="s">
        <v>628</v>
      </c>
      <c r="C473" s="140" t="s">
        <v>260</v>
      </c>
      <c r="D473" s="140" t="s">
        <v>251</v>
      </c>
      <c r="E473" s="195"/>
      <c r="F473" s="187" t="s">
        <v>15</v>
      </c>
      <c r="G473" s="193" t="s">
        <v>15</v>
      </c>
      <c r="H473" s="194"/>
      <c r="I473" s="159"/>
      <c r="J473" s="148"/>
    </row>
    <row r="474" spans="1:10" ht="36" hidden="1" customHeight="1" outlineLevel="1">
      <c r="A474" s="216">
        <f t="shared" si="17"/>
        <v>417</v>
      </c>
      <c r="B474" s="196" t="s">
        <v>629</v>
      </c>
      <c r="C474" s="196" t="s">
        <v>1031</v>
      </c>
      <c r="D474" s="196" t="s">
        <v>246</v>
      </c>
      <c r="E474" s="198"/>
      <c r="F474" s="199" t="s">
        <v>15</v>
      </c>
      <c r="G474" s="200" t="s">
        <v>15</v>
      </c>
      <c r="H474" s="210"/>
      <c r="I474" s="202"/>
      <c r="J474" s="203"/>
    </row>
    <row r="475" spans="1:10" ht="24" hidden="1" customHeight="1" outlineLevel="1">
      <c r="A475" s="216">
        <f t="shared" si="17"/>
        <v>418</v>
      </c>
      <c r="B475" s="196" t="s">
        <v>630</v>
      </c>
      <c r="C475" s="196" t="s">
        <v>248</v>
      </c>
      <c r="D475" s="196" t="s">
        <v>26</v>
      </c>
      <c r="E475" s="211"/>
      <c r="F475" s="199" t="s">
        <v>15</v>
      </c>
      <c r="G475" s="199" t="s">
        <v>15</v>
      </c>
      <c r="H475" s="210"/>
      <c r="I475" s="202"/>
      <c r="J475" s="203"/>
    </row>
    <row r="476" spans="1:10" ht="24" hidden="1" customHeight="1" outlineLevel="1">
      <c r="A476" s="216">
        <f t="shared" si="17"/>
        <v>419</v>
      </c>
      <c r="B476" s="196" t="s">
        <v>631</v>
      </c>
      <c r="C476" s="196" t="s">
        <v>250</v>
      </c>
      <c r="D476" s="196" t="s">
        <v>251</v>
      </c>
      <c r="E476" s="211"/>
      <c r="F476" s="199" t="s">
        <v>15</v>
      </c>
      <c r="G476" s="208" t="s">
        <v>15</v>
      </c>
      <c r="H476" s="210"/>
      <c r="I476" s="202"/>
      <c r="J476" s="203"/>
    </row>
    <row r="477" spans="1:10" ht="24" hidden="1" customHeight="1" outlineLevel="1">
      <c r="A477" s="216">
        <f t="shared" si="17"/>
        <v>420</v>
      </c>
      <c r="B477" s="196" t="s">
        <v>632</v>
      </c>
      <c r="C477" s="196" t="s">
        <v>260</v>
      </c>
      <c r="D477" s="196" t="s">
        <v>251</v>
      </c>
      <c r="E477" s="211"/>
      <c r="F477" s="199" t="s">
        <v>15</v>
      </c>
      <c r="G477" s="208" t="s">
        <v>15</v>
      </c>
      <c r="H477" s="210"/>
      <c r="I477" s="202"/>
      <c r="J477" s="203"/>
    </row>
    <row r="478" spans="1:10" ht="12.75" hidden="1" customHeight="1" outlineLevel="1">
      <c r="A478" s="39" t="s">
        <v>633</v>
      </c>
      <c r="B478" s="40"/>
      <c r="C478" s="40"/>
      <c r="D478" s="40"/>
      <c r="E478" s="40"/>
      <c r="F478" s="41"/>
      <c r="G478" s="41"/>
      <c r="H478" s="41"/>
      <c r="I478" s="41"/>
      <c r="J478" s="41"/>
    </row>
    <row r="479" spans="1:10" ht="48" hidden="1" customHeight="1" outlineLevel="1">
      <c r="A479" s="216">
        <f>A477+1</f>
        <v>421</v>
      </c>
      <c r="B479" s="140" t="s">
        <v>1032</v>
      </c>
      <c r="C479" s="140" t="s">
        <v>634</v>
      </c>
      <c r="D479" s="140" t="s">
        <v>251</v>
      </c>
      <c r="E479" s="212"/>
      <c r="F479" s="187" t="s">
        <v>15</v>
      </c>
      <c r="G479" s="193" t="s">
        <v>15</v>
      </c>
      <c r="H479" s="194"/>
      <c r="I479" s="159"/>
      <c r="J479" s="148"/>
    </row>
    <row r="480" spans="1:10" ht="24" hidden="1" customHeight="1" outlineLevel="1">
      <c r="A480" s="216">
        <f t="shared" ref="A480:A490" si="18">A479+1</f>
        <v>422</v>
      </c>
      <c r="B480" s="140" t="s">
        <v>1033</v>
      </c>
      <c r="C480" s="140" t="s">
        <v>248</v>
      </c>
      <c r="D480" s="140" t="s">
        <v>26</v>
      </c>
      <c r="E480" s="195"/>
      <c r="F480" s="187" t="s">
        <v>15</v>
      </c>
      <c r="G480" s="193" t="s">
        <v>15</v>
      </c>
      <c r="H480" s="194"/>
      <c r="I480" s="159"/>
      <c r="J480" s="148"/>
    </row>
    <row r="481" spans="1:10" ht="24" hidden="1" customHeight="1" outlineLevel="1">
      <c r="A481" s="216">
        <f t="shared" si="18"/>
        <v>423</v>
      </c>
      <c r="B481" s="140" t="s">
        <v>1034</v>
      </c>
      <c r="C481" s="140" t="s">
        <v>250</v>
      </c>
      <c r="D481" s="140" t="s">
        <v>251</v>
      </c>
      <c r="E481" s="195"/>
      <c r="F481" s="187" t="s">
        <v>15</v>
      </c>
      <c r="G481" s="193" t="s">
        <v>15</v>
      </c>
      <c r="H481" s="194"/>
      <c r="I481" s="159"/>
      <c r="J481" s="148"/>
    </row>
    <row r="482" spans="1:10" ht="24" hidden="1" customHeight="1" outlineLevel="1">
      <c r="A482" s="216">
        <f t="shared" si="18"/>
        <v>424</v>
      </c>
      <c r="B482" s="140" t="s">
        <v>1035</v>
      </c>
      <c r="C482" s="140" t="s">
        <v>260</v>
      </c>
      <c r="D482" s="140" t="s">
        <v>251</v>
      </c>
      <c r="E482" s="195"/>
      <c r="F482" s="187" t="s">
        <v>15</v>
      </c>
      <c r="G482" s="193" t="s">
        <v>15</v>
      </c>
      <c r="H482" s="194"/>
      <c r="I482" s="159"/>
      <c r="J482" s="148"/>
    </row>
    <row r="483" spans="1:10" ht="48" hidden="1" customHeight="1" outlineLevel="1">
      <c r="A483" s="216">
        <f t="shared" si="18"/>
        <v>425</v>
      </c>
      <c r="B483" s="196" t="s">
        <v>635</v>
      </c>
      <c r="C483" s="196" t="s">
        <v>636</v>
      </c>
      <c r="D483" s="196" t="s">
        <v>251</v>
      </c>
      <c r="E483" s="198"/>
      <c r="F483" s="199" t="s">
        <v>15</v>
      </c>
      <c r="G483" s="200" t="s">
        <v>15</v>
      </c>
      <c r="H483" s="210"/>
      <c r="I483" s="202"/>
      <c r="J483" s="203"/>
    </row>
    <row r="484" spans="1:10" ht="36" hidden="1" customHeight="1" outlineLevel="1">
      <c r="A484" s="216">
        <f t="shared" si="18"/>
        <v>426</v>
      </c>
      <c r="B484" s="196" t="s">
        <v>637</v>
      </c>
      <c r="C484" s="196" t="s">
        <v>248</v>
      </c>
      <c r="D484" s="196" t="s">
        <v>26</v>
      </c>
      <c r="E484" s="211"/>
      <c r="F484" s="199" t="s">
        <v>15</v>
      </c>
      <c r="G484" s="199" t="s">
        <v>15</v>
      </c>
      <c r="H484" s="210"/>
      <c r="I484" s="202"/>
      <c r="J484" s="203"/>
    </row>
    <row r="485" spans="1:10" ht="24" hidden="1" customHeight="1" outlineLevel="1">
      <c r="A485" s="216">
        <f t="shared" si="18"/>
        <v>427</v>
      </c>
      <c r="B485" s="196" t="s">
        <v>638</v>
      </c>
      <c r="C485" s="196" t="s">
        <v>250</v>
      </c>
      <c r="D485" s="196" t="s">
        <v>251</v>
      </c>
      <c r="E485" s="211"/>
      <c r="F485" s="199" t="s">
        <v>15</v>
      </c>
      <c r="G485" s="208" t="s">
        <v>15</v>
      </c>
      <c r="H485" s="210"/>
      <c r="I485" s="202"/>
      <c r="J485" s="203"/>
    </row>
    <row r="486" spans="1:10" ht="36" hidden="1" customHeight="1" outlineLevel="1">
      <c r="A486" s="216">
        <f t="shared" si="18"/>
        <v>428</v>
      </c>
      <c r="B486" s="196" t="s">
        <v>639</v>
      </c>
      <c r="C486" s="196" t="s">
        <v>260</v>
      </c>
      <c r="D486" s="196" t="s">
        <v>251</v>
      </c>
      <c r="E486" s="211"/>
      <c r="F486" s="199" t="s">
        <v>15</v>
      </c>
      <c r="G486" s="208" t="s">
        <v>15</v>
      </c>
      <c r="H486" s="210"/>
      <c r="I486" s="202"/>
      <c r="J486" s="203"/>
    </row>
    <row r="487" spans="1:10" ht="36" hidden="1" customHeight="1" outlineLevel="1">
      <c r="A487" s="217">
        <f t="shared" si="18"/>
        <v>429</v>
      </c>
      <c r="B487" s="12" t="s">
        <v>640</v>
      </c>
      <c r="C487" s="12" t="s">
        <v>1036</v>
      </c>
      <c r="D487" s="12" t="s">
        <v>246</v>
      </c>
      <c r="E487" s="51"/>
      <c r="F487" s="5" t="s">
        <v>15</v>
      </c>
      <c r="G487" s="5" t="s">
        <v>15</v>
      </c>
      <c r="H487" s="57"/>
      <c r="I487" s="85"/>
      <c r="J487" s="127"/>
    </row>
    <row r="488" spans="1:10" ht="24" hidden="1" customHeight="1" outlineLevel="1">
      <c r="A488" s="217">
        <f t="shared" si="18"/>
        <v>430</v>
      </c>
      <c r="B488" s="12" t="s">
        <v>641</v>
      </c>
      <c r="C488" s="12" t="s">
        <v>248</v>
      </c>
      <c r="D488" s="12" t="s">
        <v>26</v>
      </c>
      <c r="E488" s="51"/>
      <c r="F488" s="5" t="s">
        <v>15</v>
      </c>
      <c r="G488" s="5" t="s">
        <v>15</v>
      </c>
      <c r="H488" s="57"/>
      <c r="I488" s="85"/>
      <c r="J488" s="127"/>
    </row>
    <row r="489" spans="1:10" ht="24" hidden="1" customHeight="1" outlineLevel="1">
      <c r="A489" s="217">
        <f t="shared" si="18"/>
        <v>431</v>
      </c>
      <c r="B489" s="12" t="s">
        <v>642</v>
      </c>
      <c r="C489" s="12" t="s">
        <v>250</v>
      </c>
      <c r="D489" s="12" t="s">
        <v>251</v>
      </c>
      <c r="E489" s="51"/>
      <c r="F489" s="5" t="s">
        <v>15</v>
      </c>
      <c r="G489" s="5" t="s">
        <v>15</v>
      </c>
      <c r="H489" s="57"/>
      <c r="I489" s="85"/>
      <c r="J489" s="127"/>
    </row>
    <row r="490" spans="1:10" ht="24" hidden="1" customHeight="1" outlineLevel="1">
      <c r="A490" s="217">
        <f t="shared" si="18"/>
        <v>432</v>
      </c>
      <c r="B490" s="12" t="s">
        <v>643</v>
      </c>
      <c r="C490" s="12" t="s">
        <v>260</v>
      </c>
      <c r="D490" s="12" t="s">
        <v>251</v>
      </c>
      <c r="E490" s="51"/>
      <c r="F490" s="5" t="s">
        <v>15</v>
      </c>
      <c r="G490" s="5" t="s">
        <v>15</v>
      </c>
      <c r="H490" s="57"/>
      <c r="I490" s="85"/>
      <c r="J490" s="127"/>
    </row>
    <row r="491" spans="1:10" ht="17.399999999999999" hidden="1" customHeight="1" outlineLevel="1">
      <c r="A491" s="32" t="s">
        <v>385</v>
      </c>
      <c r="B491" s="33"/>
      <c r="C491" s="33"/>
      <c r="D491" s="33"/>
      <c r="E491" s="33"/>
      <c r="F491" s="34"/>
      <c r="G491" s="34"/>
      <c r="H491" s="34"/>
      <c r="I491" s="34"/>
      <c r="J491" s="34"/>
    </row>
    <row r="492" spans="1:10" ht="12.75" hidden="1" customHeight="1" outlineLevel="1">
      <c r="A492" s="35" t="s">
        <v>391</v>
      </c>
      <c r="B492" s="36"/>
      <c r="C492" s="36"/>
      <c r="D492" s="36"/>
      <c r="E492" s="36"/>
      <c r="F492" s="37"/>
      <c r="G492" s="37"/>
      <c r="H492" s="37"/>
      <c r="I492" s="37"/>
      <c r="J492" s="37"/>
    </row>
    <row r="493" spans="1:10" ht="36" hidden="1" customHeight="1" outlineLevel="1">
      <c r="A493" s="216">
        <f>A490+1</f>
        <v>433</v>
      </c>
      <c r="B493" s="140" t="s">
        <v>1128</v>
      </c>
      <c r="C493" s="140" t="s">
        <v>644</v>
      </c>
      <c r="D493" s="140" t="s">
        <v>246</v>
      </c>
      <c r="E493" s="212"/>
      <c r="F493" s="187" t="s">
        <v>15</v>
      </c>
      <c r="G493" s="193" t="s">
        <v>15</v>
      </c>
      <c r="H493" s="194"/>
      <c r="I493" s="159"/>
      <c r="J493" s="148"/>
    </row>
    <row r="494" spans="1:10" ht="24" hidden="1" customHeight="1" outlineLevel="1">
      <c r="A494" s="216">
        <f t="shared" ref="A494:A500" si="19">A493+1</f>
        <v>434</v>
      </c>
      <c r="B494" s="140" t="s">
        <v>1129</v>
      </c>
      <c r="C494" s="140" t="s">
        <v>248</v>
      </c>
      <c r="D494" s="140" t="s">
        <v>26</v>
      </c>
      <c r="E494" s="195"/>
      <c r="F494" s="187" t="s">
        <v>15</v>
      </c>
      <c r="G494" s="193" t="s">
        <v>15</v>
      </c>
      <c r="H494" s="194"/>
      <c r="I494" s="159"/>
      <c r="J494" s="148"/>
    </row>
    <row r="495" spans="1:10" ht="24" hidden="1" customHeight="1" outlineLevel="1">
      <c r="A495" s="216">
        <f t="shared" si="19"/>
        <v>435</v>
      </c>
      <c r="B495" s="140" t="s">
        <v>1131</v>
      </c>
      <c r="C495" s="140" t="s">
        <v>250</v>
      </c>
      <c r="D495" s="140" t="s">
        <v>251</v>
      </c>
      <c r="E495" s="195"/>
      <c r="F495" s="187" t="s">
        <v>15</v>
      </c>
      <c r="G495" s="193" t="s">
        <v>15</v>
      </c>
      <c r="H495" s="194"/>
      <c r="I495" s="159"/>
      <c r="J495" s="148"/>
    </row>
    <row r="496" spans="1:10" ht="24" hidden="1" customHeight="1" outlineLevel="1">
      <c r="A496" s="216">
        <f t="shared" si="19"/>
        <v>436</v>
      </c>
      <c r="B496" s="140" t="s">
        <v>1130</v>
      </c>
      <c r="C496" s="140" t="s">
        <v>260</v>
      </c>
      <c r="D496" s="140" t="s">
        <v>251</v>
      </c>
      <c r="E496" s="195"/>
      <c r="F496" s="187" t="s">
        <v>15</v>
      </c>
      <c r="G496" s="193" t="s">
        <v>15</v>
      </c>
      <c r="H496" s="194"/>
      <c r="I496" s="159"/>
      <c r="J496" s="148"/>
    </row>
    <row r="497" spans="1:10" ht="36" hidden="1" customHeight="1" outlineLevel="1">
      <c r="A497" s="216">
        <f t="shared" si="19"/>
        <v>437</v>
      </c>
      <c r="B497" s="196" t="s">
        <v>645</v>
      </c>
      <c r="C497" s="196" t="s">
        <v>646</v>
      </c>
      <c r="D497" s="196" t="s">
        <v>246</v>
      </c>
      <c r="E497" s="198"/>
      <c r="F497" s="199" t="s">
        <v>15</v>
      </c>
      <c r="G497" s="200" t="s">
        <v>15</v>
      </c>
      <c r="H497" s="210"/>
      <c r="I497" s="202"/>
      <c r="J497" s="203"/>
    </row>
    <row r="498" spans="1:10" ht="24" hidden="1" customHeight="1" outlineLevel="1">
      <c r="A498" s="216">
        <f t="shared" si="19"/>
        <v>438</v>
      </c>
      <c r="B498" s="196" t="s">
        <v>647</v>
      </c>
      <c r="C498" s="196" t="s">
        <v>248</v>
      </c>
      <c r="D498" s="196" t="s">
        <v>26</v>
      </c>
      <c r="E498" s="211"/>
      <c r="F498" s="199" t="s">
        <v>15</v>
      </c>
      <c r="G498" s="199" t="s">
        <v>15</v>
      </c>
      <c r="H498" s="210"/>
      <c r="I498" s="202"/>
      <c r="J498" s="203"/>
    </row>
    <row r="499" spans="1:10" ht="24" hidden="1" customHeight="1" outlineLevel="1">
      <c r="A499" s="216">
        <f t="shared" si="19"/>
        <v>439</v>
      </c>
      <c r="B499" s="196" t="s">
        <v>648</v>
      </c>
      <c r="C499" s="196" t="s">
        <v>250</v>
      </c>
      <c r="D499" s="196" t="s">
        <v>251</v>
      </c>
      <c r="E499" s="211"/>
      <c r="F499" s="199" t="s">
        <v>15</v>
      </c>
      <c r="G499" s="208" t="s">
        <v>15</v>
      </c>
      <c r="H499" s="210"/>
      <c r="I499" s="202"/>
      <c r="J499" s="203"/>
    </row>
    <row r="500" spans="1:10" ht="24" hidden="1" customHeight="1" outlineLevel="1">
      <c r="A500" s="216">
        <f t="shared" si="19"/>
        <v>440</v>
      </c>
      <c r="B500" s="196" t="s">
        <v>649</v>
      </c>
      <c r="C500" s="196" t="s">
        <v>260</v>
      </c>
      <c r="D500" s="196" t="s">
        <v>251</v>
      </c>
      <c r="E500" s="211"/>
      <c r="F500" s="199" t="s">
        <v>15</v>
      </c>
      <c r="G500" s="208" t="s">
        <v>15</v>
      </c>
      <c r="H500" s="210"/>
      <c r="I500" s="202"/>
      <c r="J500" s="203"/>
    </row>
    <row r="501" spans="1:10" ht="12.75" hidden="1" customHeight="1" outlineLevel="1">
      <c r="A501" s="39" t="s">
        <v>650</v>
      </c>
      <c r="B501" s="40"/>
      <c r="C501" s="40"/>
      <c r="D501" s="40"/>
      <c r="E501" s="40"/>
      <c r="F501" s="41"/>
      <c r="G501" s="41"/>
      <c r="H501" s="41"/>
      <c r="I501" s="41"/>
      <c r="J501" s="41"/>
    </row>
    <row r="502" spans="1:10" ht="24" hidden="1" customHeight="1" outlineLevel="1">
      <c r="A502" s="217">
        <f>A500+1</f>
        <v>441</v>
      </c>
      <c r="B502" s="12" t="s">
        <v>651</v>
      </c>
      <c r="C502" s="12" t="s">
        <v>652</v>
      </c>
      <c r="D502" s="12" t="s">
        <v>246</v>
      </c>
      <c r="E502" s="51"/>
      <c r="F502" s="5" t="s">
        <v>15</v>
      </c>
      <c r="G502" s="5" t="s">
        <v>15</v>
      </c>
      <c r="H502" s="57"/>
      <c r="I502" s="85"/>
      <c r="J502" s="127"/>
    </row>
    <row r="503" spans="1:10" ht="24" hidden="1" customHeight="1" outlineLevel="1">
      <c r="A503" s="217">
        <f>A502+1</f>
        <v>442</v>
      </c>
      <c r="B503" s="12" t="s">
        <v>653</v>
      </c>
      <c r="C503" s="12" t="s">
        <v>248</v>
      </c>
      <c r="D503" s="12" t="s">
        <v>26</v>
      </c>
      <c r="E503" s="51"/>
      <c r="F503" s="5" t="s">
        <v>15</v>
      </c>
      <c r="G503" s="5" t="s">
        <v>15</v>
      </c>
      <c r="H503" s="57"/>
      <c r="I503" s="85"/>
      <c r="J503" s="127"/>
    </row>
    <row r="504" spans="1:10" ht="24" hidden="1" customHeight="1" outlineLevel="1">
      <c r="A504" s="217">
        <f>A503+1</f>
        <v>443</v>
      </c>
      <c r="B504" s="12" t="s">
        <v>654</v>
      </c>
      <c r="C504" s="12" t="s">
        <v>250</v>
      </c>
      <c r="D504" s="12" t="s">
        <v>251</v>
      </c>
      <c r="E504" s="51"/>
      <c r="F504" s="5" t="s">
        <v>15</v>
      </c>
      <c r="G504" s="5" t="s">
        <v>15</v>
      </c>
      <c r="H504" s="57"/>
      <c r="I504" s="85"/>
      <c r="J504" s="127"/>
    </row>
    <row r="505" spans="1:10" ht="24" hidden="1" customHeight="1" outlineLevel="1">
      <c r="A505" s="217">
        <f>A504+1</f>
        <v>444</v>
      </c>
      <c r="B505" s="12" t="s">
        <v>655</v>
      </c>
      <c r="C505" s="12" t="s">
        <v>260</v>
      </c>
      <c r="D505" s="12" t="s">
        <v>251</v>
      </c>
      <c r="E505" s="51"/>
      <c r="F505" s="5" t="s">
        <v>15</v>
      </c>
      <c r="G505" s="5" t="s">
        <v>15</v>
      </c>
      <c r="H505" s="57"/>
      <c r="I505" s="85"/>
      <c r="J505" s="127"/>
    </row>
    <row r="506" spans="1:10" ht="12.75" hidden="1" customHeight="1" outlineLevel="1">
      <c r="A506" s="39" t="s">
        <v>656</v>
      </c>
      <c r="B506" s="40"/>
      <c r="C506" s="40"/>
      <c r="D506" s="40"/>
      <c r="E506" s="40"/>
      <c r="F506" s="41"/>
      <c r="G506" s="41"/>
      <c r="H506" s="41"/>
      <c r="I506" s="41"/>
      <c r="J506" s="41"/>
    </row>
    <row r="507" spans="1:10" ht="24" hidden="1" customHeight="1" outlineLevel="1">
      <c r="A507" s="216">
        <f>A505+1</f>
        <v>445</v>
      </c>
      <c r="B507" s="140" t="s">
        <v>657</v>
      </c>
      <c r="C507" s="140" t="s">
        <v>658</v>
      </c>
      <c r="D507" s="140" t="s">
        <v>246</v>
      </c>
      <c r="E507" s="212"/>
      <c r="F507" s="187" t="s">
        <v>15</v>
      </c>
      <c r="G507" s="193" t="s">
        <v>15</v>
      </c>
      <c r="H507" s="194"/>
      <c r="I507" s="159"/>
      <c r="J507" s="148"/>
    </row>
    <row r="508" spans="1:10" ht="24" hidden="1" customHeight="1" outlineLevel="1">
      <c r="A508" s="216">
        <f t="shared" ref="A508:A522" si="20">A507+1</f>
        <v>446</v>
      </c>
      <c r="B508" s="140" t="s">
        <v>659</v>
      </c>
      <c r="C508" s="140" t="s">
        <v>248</v>
      </c>
      <c r="D508" s="140" t="s">
        <v>26</v>
      </c>
      <c r="E508" s="195"/>
      <c r="F508" s="187" t="s">
        <v>15</v>
      </c>
      <c r="G508" s="193" t="s">
        <v>15</v>
      </c>
      <c r="H508" s="194"/>
      <c r="I508" s="159"/>
      <c r="J508" s="148"/>
    </row>
    <row r="509" spans="1:10" ht="24" hidden="1" customHeight="1" outlineLevel="1">
      <c r="A509" s="216">
        <f t="shared" si="20"/>
        <v>447</v>
      </c>
      <c r="B509" s="140" t="s">
        <v>660</v>
      </c>
      <c r="C509" s="140" t="s">
        <v>250</v>
      </c>
      <c r="D509" s="140" t="s">
        <v>251</v>
      </c>
      <c r="E509" s="195"/>
      <c r="F509" s="187" t="s">
        <v>15</v>
      </c>
      <c r="G509" s="193" t="s">
        <v>15</v>
      </c>
      <c r="H509" s="194"/>
      <c r="I509" s="159"/>
      <c r="J509" s="148"/>
    </row>
    <row r="510" spans="1:10" ht="24" hidden="1" customHeight="1" outlineLevel="1">
      <c r="A510" s="216">
        <f t="shared" si="20"/>
        <v>448</v>
      </c>
      <c r="B510" s="140" t="s">
        <v>661</v>
      </c>
      <c r="C510" s="140" t="s">
        <v>260</v>
      </c>
      <c r="D510" s="140" t="s">
        <v>251</v>
      </c>
      <c r="E510" s="195"/>
      <c r="F510" s="187" t="s">
        <v>15</v>
      </c>
      <c r="G510" s="193" t="s">
        <v>15</v>
      </c>
      <c r="H510" s="194"/>
      <c r="I510" s="159"/>
      <c r="J510" s="148"/>
    </row>
    <row r="511" spans="1:10" ht="24" hidden="1" customHeight="1" outlineLevel="1">
      <c r="A511" s="216">
        <f t="shared" si="20"/>
        <v>449</v>
      </c>
      <c r="B511" s="196" t="s">
        <v>662</v>
      </c>
      <c r="C511" s="196" t="s">
        <v>663</v>
      </c>
      <c r="D511" s="196" t="s">
        <v>251</v>
      </c>
      <c r="E511" s="198"/>
      <c r="F511" s="199" t="s">
        <v>15</v>
      </c>
      <c r="G511" s="200" t="s">
        <v>15</v>
      </c>
      <c r="H511" s="210"/>
      <c r="I511" s="202"/>
      <c r="J511" s="203"/>
    </row>
    <row r="512" spans="1:10" ht="24" hidden="1" customHeight="1" outlineLevel="1">
      <c r="A512" s="216">
        <f t="shared" si="20"/>
        <v>450</v>
      </c>
      <c r="B512" s="196" t="s">
        <v>664</v>
      </c>
      <c r="C512" s="196" t="s">
        <v>248</v>
      </c>
      <c r="D512" s="196" t="s">
        <v>26</v>
      </c>
      <c r="E512" s="211"/>
      <c r="F512" s="199" t="s">
        <v>15</v>
      </c>
      <c r="G512" s="199" t="s">
        <v>15</v>
      </c>
      <c r="H512" s="210"/>
      <c r="I512" s="202"/>
      <c r="J512" s="203"/>
    </row>
    <row r="513" spans="1:11" ht="24" hidden="1" customHeight="1" outlineLevel="1">
      <c r="A513" s="216">
        <f t="shared" si="20"/>
        <v>451</v>
      </c>
      <c r="B513" s="196" t="s">
        <v>665</v>
      </c>
      <c r="C513" s="196" t="s">
        <v>250</v>
      </c>
      <c r="D513" s="196" t="s">
        <v>251</v>
      </c>
      <c r="E513" s="211"/>
      <c r="F513" s="199" t="s">
        <v>15</v>
      </c>
      <c r="G513" s="208" t="s">
        <v>15</v>
      </c>
      <c r="H513" s="210"/>
      <c r="I513" s="202"/>
      <c r="J513" s="203"/>
    </row>
    <row r="514" spans="1:11" ht="24" hidden="1" customHeight="1" outlineLevel="1">
      <c r="A514" s="216">
        <f t="shared" si="20"/>
        <v>452</v>
      </c>
      <c r="B514" s="196" t="s">
        <v>666</v>
      </c>
      <c r="C514" s="196" t="s">
        <v>260</v>
      </c>
      <c r="D514" s="196" t="s">
        <v>251</v>
      </c>
      <c r="E514" s="211"/>
      <c r="F514" s="199" t="s">
        <v>15</v>
      </c>
      <c r="G514" s="208" t="s">
        <v>15</v>
      </c>
      <c r="H514" s="210"/>
      <c r="I514" s="202"/>
      <c r="J514" s="203"/>
    </row>
    <row r="515" spans="1:11" ht="36" hidden="1" customHeight="1" outlineLevel="1">
      <c r="A515" s="216">
        <f t="shared" si="20"/>
        <v>453</v>
      </c>
      <c r="B515" s="140" t="s">
        <v>667</v>
      </c>
      <c r="C515" s="140" t="s">
        <v>668</v>
      </c>
      <c r="D515" s="140" t="s">
        <v>246</v>
      </c>
      <c r="E515" s="212"/>
      <c r="F515" s="187" t="s">
        <v>15</v>
      </c>
      <c r="G515" s="193" t="s">
        <v>15</v>
      </c>
      <c r="H515" s="194"/>
      <c r="I515" s="159"/>
      <c r="J515" s="148"/>
    </row>
    <row r="516" spans="1:11" ht="24" hidden="1" customHeight="1" outlineLevel="1">
      <c r="A516" s="216">
        <f t="shared" si="20"/>
        <v>454</v>
      </c>
      <c r="B516" s="140" t="s">
        <v>669</v>
      </c>
      <c r="C516" s="140" t="s">
        <v>248</v>
      </c>
      <c r="D516" s="140" t="s">
        <v>26</v>
      </c>
      <c r="E516" s="195"/>
      <c r="F516" s="187" t="s">
        <v>15</v>
      </c>
      <c r="G516" s="193" t="s">
        <v>15</v>
      </c>
      <c r="H516" s="194"/>
      <c r="I516" s="159"/>
      <c r="J516" s="148"/>
    </row>
    <row r="517" spans="1:11" ht="24" hidden="1" customHeight="1" outlineLevel="1">
      <c r="A517" s="216">
        <f t="shared" si="20"/>
        <v>455</v>
      </c>
      <c r="B517" s="140" t="s">
        <v>670</v>
      </c>
      <c r="C517" s="140" t="s">
        <v>250</v>
      </c>
      <c r="D517" s="140" t="s">
        <v>251</v>
      </c>
      <c r="E517" s="195"/>
      <c r="F517" s="187" t="s">
        <v>15</v>
      </c>
      <c r="G517" s="193" t="s">
        <v>15</v>
      </c>
      <c r="H517" s="194"/>
      <c r="I517" s="159"/>
      <c r="J517" s="148"/>
    </row>
    <row r="518" spans="1:11" ht="24" hidden="1" customHeight="1" outlineLevel="1">
      <c r="A518" s="216">
        <f t="shared" si="20"/>
        <v>456</v>
      </c>
      <c r="B518" s="140" t="s">
        <v>671</v>
      </c>
      <c r="C518" s="140" t="s">
        <v>260</v>
      </c>
      <c r="D518" s="140" t="s">
        <v>251</v>
      </c>
      <c r="E518" s="195"/>
      <c r="F518" s="187" t="s">
        <v>15</v>
      </c>
      <c r="G518" s="193" t="s">
        <v>15</v>
      </c>
      <c r="H518" s="194"/>
      <c r="I518" s="159"/>
      <c r="J518" s="148"/>
    </row>
    <row r="519" spans="1:11" ht="36" hidden="1" customHeight="1" outlineLevel="1">
      <c r="A519" s="216">
        <f t="shared" si="20"/>
        <v>457</v>
      </c>
      <c r="B519" s="196" t="s">
        <v>672</v>
      </c>
      <c r="C519" s="196" t="s">
        <v>1037</v>
      </c>
      <c r="D519" s="196" t="s">
        <v>246</v>
      </c>
      <c r="E519" s="198"/>
      <c r="F519" s="199" t="s">
        <v>15</v>
      </c>
      <c r="G519" s="200" t="s">
        <v>15</v>
      </c>
      <c r="H519" s="210"/>
      <c r="I519" s="202"/>
      <c r="J519" s="203"/>
    </row>
    <row r="520" spans="1:11" ht="24" hidden="1" customHeight="1" outlineLevel="1">
      <c r="A520" s="216">
        <f t="shared" si="20"/>
        <v>458</v>
      </c>
      <c r="B520" s="196" t="s">
        <v>673</v>
      </c>
      <c r="C520" s="196" t="s">
        <v>248</v>
      </c>
      <c r="D520" s="196" t="s">
        <v>26</v>
      </c>
      <c r="E520" s="211"/>
      <c r="F520" s="199" t="s">
        <v>15</v>
      </c>
      <c r="G520" s="199" t="s">
        <v>15</v>
      </c>
      <c r="H520" s="210"/>
      <c r="I520" s="202"/>
      <c r="J520" s="203"/>
    </row>
    <row r="521" spans="1:11" ht="24" hidden="1" customHeight="1" outlineLevel="1">
      <c r="A521" s="216">
        <f t="shared" si="20"/>
        <v>459</v>
      </c>
      <c r="B521" s="196" t="s">
        <v>674</v>
      </c>
      <c r="C521" s="196" t="s">
        <v>250</v>
      </c>
      <c r="D521" s="196" t="s">
        <v>251</v>
      </c>
      <c r="E521" s="211"/>
      <c r="F521" s="199" t="s">
        <v>15</v>
      </c>
      <c r="G521" s="208" t="s">
        <v>15</v>
      </c>
      <c r="H521" s="210"/>
      <c r="I521" s="202"/>
      <c r="J521" s="203"/>
    </row>
    <row r="522" spans="1:11" ht="24" hidden="1" customHeight="1" outlineLevel="1">
      <c r="A522" s="216">
        <f t="shared" si="20"/>
        <v>460</v>
      </c>
      <c r="B522" s="196" t="s">
        <v>675</v>
      </c>
      <c r="C522" s="196" t="s">
        <v>260</v>
      </c>
      <c r="D522" s="196" t="s">
        <v>251</v>
      </c>
      <c r="E522" s="211"/>
      <c r="F522" s="199" t="s">
        <v>15</v>
      </c>
      <c r="G522" s="208" t="s">
        <v>15</v>
      </c>
      <c r="H522" s="210"/>
      <c r="I522" s="202"/>
      <c r="J522" s="203"/>
    </row>
    <row r="523" spans="1:11" ht="28.2" customHeight="1" collapsed="1">
      <c r="A523" s="24" t="s">
        <v>676</v>
      </c>
      <c r="B523" s="25"/>
      <c r="C523" s="25"/>
      <c r="D523" s="25"/>
      <c r="E523" s="25"/>
      <c r="F523" s="26"/>
      <c r="G523" s="26"/>
      <c r="H523" s="26"/>
      <c r="I523" s="26"/>
      <c r="J523" s="26"/>
    </row>
    <row r="524" spans="1:11" ht="17.399999999999999" customHeight="1">
      <c r="A524" s="27" t="s">
        <v>677</v>
      </c>
      <c r="B524" s="28"/>
      <c r="C524" s="28"/>
      <c r="D524" s="28"/>
      <c r="E524" s="28"/>
      <c r="F524" s="29"/>
      <c r="G524" s="29"/>
      <c r="H524" s="29"/>
      <c r="I524" s="29"/>
      <c r="J524" s="29"/>
    </row>
    <row r="525" spans="1:11" ht="24" customHeight="1">
      <c r="A525" s="235">
        <f>A522+1</f>
        <v>461</v>
      </c>
      <c r="B525" s="12" t="s">
        <v>678</v>
      </c>
      <c r="C525" s="13" t="s">
        <v>679</v>
      </c>
      <c r="D525" s="13" t="s">
        <v>26</v>
      </c>
      <c r="E525" s="53"/>
      <c r="F525" s="5" t="s">
        <v>15</v>
      </c>
      <c r="G525" s="5" t="s">
        <v>15</v>
      </c>
      <c r="H525" s="57"/>
      <c r="I525" s="85"/>
      <c r="J525" s="127"/>
      <c r="K525" s="130" t="s">
        <v>1046</v>
      </c>
    </row>
    <row r="526" spans="1:11" ht="24.75" customHeight="1">
      <c r="A526" s="235">
        <f>A525+1</f>
        <v>462</v>
      </c>
      <c r="B526" s="12" t="s">
        <v>680</v>
      </c>
      <c r="C526" s="13" t="s">
        <v>681</v>
      </c>
      <c r="D526" s="13" t="s">
        <v>681</v>
      </c>
      <c r="E526" s="53"/>
      <c r="F526" s="5" t="s">
        <v>15</v>
      </c>
      <c r="G526" s="5" t="s">
        <v>15</v>
      </c>
      <c r="H526" s="57"/>
      <c r="I526" s="85"/>
      <c r="J526" s="127"/>
      <c r="K526" s="137" t="s">
        <v>1143</v>
      </c>
    </row>
    <row r="527" spans="1:11" ht="17.399999999999999" customHeight="1">
      <c r="A527" s="32" t="s">
        <v>682</v>
      </c>
      <c r="B527" s="33"/>
      <c r="C527" s="33"/>
      <c r="D527" s="33"/>
      <c r="E527" s="33"/>
      <c r="F527" s="34"/>
      <c r="G527" s="34"/>
      <c r="H527" s="34"/>
      <c r="I527" s="34"/>
      <c r="J527" s="34"/>
      <c r="K527" s="128"/>
    </row>
    <row r="528" spans="1:11" ht="12.75" customHeight="1">
      <c r="A528" s="35" t="s">
        <v>683</v>
      </c>
      <c r="B528" s="36"/>
      <c r="C528" s="36"/>
      <c r="D528" s="36"/>
      <c r="E528" s="36"/>
      <c r="F528" s="37"/>
      <c r="G528" s="37"/>
      <c r="H528" s="37"/>
      <c r="I528" s="37"/>
      <c r="J528" s="37"/>
      <c r="K528" s="128"/>
    </row>
    <row r="529" spans="1:11" ht="24" customHeight="1">
      <c r="A529" s="235">
        <f>A526+1</f>
        <v>463</v>
      </c>
      <c r="B529" s="12" t="s">
        <v>684</v>
      </c>
      <c r="C529" s="13" t="s">
        <v>715</v>
      </c>
      <c r="D529" s="13" t="s">
        <v>26</v>
      </c>
      <c r="E529" s="15"/>
      <c r="F529" s="5" t="s">
        <v>15</v>
      </c>
      <c r="G529" s="5" t="s">
        <v>15</v>
      </c>
      <c r="H529" s="57"/>
      <c r="I529" s="85"/>
      <c r="J529" s="127"/>
      <c r="K529" s="135" t="s">
        <v>1046</v>
      </c>
    </row>
    <row r="530" spans="1:11" ht="24" customHeight="1">
      <c r="A530" s="235">
        <f>A529+1</f>
        <v>464</v>
      </c>
      <c r="B530" s="12" t="s">
        <v>685</v>
      </c>
      <c r="C530" s="13" t="s">
        <v>686</v>
      </c>
      <c r="D530" s="13" t="s">
        <v>225</v>
      </c>
      <c r="E530" s="15"/>
      <c r="F530" s="5" t="s">
        <v>15</v>
      </c>
      <c r="G530" s="5" t="s">
        <v>15</v>
      </c>
      <c r="H530" s="57"/>
      <c r="I530" s="85"/>
      <c r="J530" s="127"/>
      <c r="K530" s="135" t="s">
        <v>932</v>
      </c>
    </row>
    <row r="531" spans="1:11" ht="24" customHeight="1">
      <c r="A531" s="235">
        <f>A530+1</f>
        <v>465</v>
      </c>
      <c r="B531" s="12" t="s">
        <v>687</v>
      </c>
      <c r="C531" s="15"/>
      <c r="D531" s="13" t="s">
        <v>129</v>
      </c>
      <c r="E531" s="15"/>
      <c r="F531" s="5" t="s">
        <v>15</v>
      </c>
      <c r="G531" s="5" t="s">
        <v>15</v>
      </c>
      <c r="H531" s="57"/>
      <c r="I531" s="85"/>
      <c r="J531" s="127"/>
      <c r="K531" s="135">
        <v>0</v>
      </c>
    </row>
    <row r="532" spans="1:11" ht="72" customHeight="1">
      <c r="A532" s="235">
        <f>A531+1</f>
        <v>466</v>
      </c>
      <c r="B532" s="12" t="s">
        <v>688</v>
      </c>
      <c r="C532" s="13" t="s">
        <v>689</v>
      </c>
      <c r="D532" s="13" t="s">
        <v>690</v>
      </c>
      <c r="E532" s="13" t="s">
        <v>691</v>
      </c>
      <c r="F532" s="5" t="s">
        <v>15</v>
      </c>
      <c r="G532" s="5" t="s">
        <v>15</v>
      </c>
      <c r="H532" s="57"/>
      <c r="I532" s="85"/>
      <c r="J532" s="127"/>
      <c r="K532" s="135" t="s">
        <v>1140</v>
      </c>
    </row>
    <row r="533" spans="1:11" ht="12.75" customHeight="1">
      <c r="A533" s="98" t="s">
        <v>692</v>
      </c>
      <c r="B533" s="40"/>
      <c r="C533" s="40"/>
      <c r="D533" s="40"/>
      <c r="E533" s="40"/>
      <c r="F533" s="41"/>
      <c r="G533" s="41"/>
      <c r="H533" s="41"/>
      <c r="I533" s="41"/>
      <c r="J533" s="41"/>
      <c r="K533" s="128"/>
    </row>
    <row r="534" spans="1:11" ht="12.75" customHeight="1">
      <c r="A534" s="97">
        <f>A532+1</f>
        <v>467</v>
      </c>
      <c r="B534" s="12" t="s">
        <v>693</v>
      </c>
      <c r="C534" s="13" t="s">
        <v>715</v>
      </c>
      <c r="D534" s="13" t="s">
        <v>26</v>
      </c>
      <c r="E534" s="15"/>
      <c r="F534" s="5" t="s">
        <v>15</v>
      </c>
      <c r="G534" s="5" t="s">
        <v>15</v>
      </c>
      <c r="H534" s="57"/>
      <c r="I534" s="85"/>
      <c r="J534" s="127"/>
      <c r="K534" s="135" t="s">
        <v>906</v>
      </c>
    </row>
    <row r="535" spans="1:11" ht="12.75" customHeight="1">
      <c r="A535" s="97">
        <f>A534+1</f>
        <v>468</v>
      </c>
      <c r="B535" s="12" t="s">
        <v>694</v>
      </c>
      <c r="C535" s="13" t="s">
        <v>686</v>
      </c>
      <c r="D535" s="13" t="s">
        <v>225</v>
      </c>
      <c r="E535" s="15"/>
      <c r="F535" s="5" t="s">
        <v>15</v>
      </c>
      <c r="G535" s="5" t="s">
        <v>15</v>
      </c>
      <c r="H535" s="57"/>
      <c r="I535" s="85"/>
      <c r="J535" s="127"/>
      <c r="K535" s="128"/>
    </row>
    <row r="536" spans="1:11" ht="24" customHeight="1">
      <c r="A536" s="97">
        <f>A535+1</f>
        <v>469</v>
      </c>
      <c r="B536" s="12" t="s">
        <v>695</v>
      </c>
      <c r="C536" s="15"/>
      <c r="D536" s="13" t="s">
        <v>129</v>
      </c>
      <c r="E536" s="15"/>
      <c r="F536" s="5" t="s">
        <v>15</v>
      </c>
      <c r="G536" s="5" t="s">
        <v>15</v>
      </c>
      <c r="H536" s="57"/>
      <c r="I536" s="85"/>
      <c r="J536" s="127"/>
      <c r="K536" s="128"/>
    </row>
    <row r="537" spans="1:11" ht="24" customHeight="1">
      <c r="A537" s="97">
        <f>A536+1</f>
        <v>470</v>
      </c>
      <c r="B537" s="12" t="s">
        <v>696</v>
      </c>
      <c r="C537" s="13" t="s">
        <v>689</v>
      </c>
      <c r="D537" s="13" t="s">
        <v>690</v>
      </c>
      <c r="E537" s="13" t="s">
        <v>697</v>
      </c>
      <c r="F537" s="5" t="s">
        <v>15</v>
      </c>
      <c r="G537" s="5" t="s">
        <v>15</v>
      </c>
      <c r="H537" s="57"/>
      <c r="I537" s="85"/>
      <c r="J537" s="127"/>
      <c r="K537" s="128"/>
    </row>
    <row r="538" spans="1:11" ht="12.75" customHeight="1">
      <c r="A538" s="39" t="s">
        <v>698</v>
      </c>
      <c r="B538" s="40"/>
      <c r="C538" s="40"/>
      <c r="D538" s="40"/>
      <c r="E538" s="40"/>
      <c r="F538" s="41"/>
      <c r="G538" s="41"/>
      <c r="H538" s="41"/>
      <c r="I538" s="41"/>
      <c r="J538" s="41"/>
      <c r="K538" s="128"/>
    </row>
    <row r="539" spans="1:11" ht="12.75" customHeight="1">
      <c r="A539" s="97">
        <f>A537+1</f>
        <v>471</v>
      </c>
      <c r="B539" s="12" t="s">
        <v>699</v>
      </c>
      <c r="C539" s="13" t="s">
        <v>715</v>
      </c>
      <c r="D539" s="13" t="s">
        <v>26</v>
      </c>
      <c r="E539" s="15"/>
      <c r="F539" s="5" t="s">
        <v>15</v>
      </c>
      <c r="G539" s="5" t="s">
        <v>15</v>
      </c>
      <c r="H539" s="57"/>
      <c r="I539" s="85"/>
      <c r="J539" s="127"/>
      <c r="K539" s="238"/>
    </row>
    <row r="540" spans="1:11" ht="22.8">
      <c r="A540" s="97">
        <f>A539+1</f>
        <v>472</v>
      </c>
      <c r="B540" s="12" t="s">
        <v>700</v>
      </c>
      <c r="C540" s="13" t="s">
        <v>686</v>
      </c>
      <c r="D540" s="13" t="s">
        <v>225</v>
      </c>
      <c r="E540" s="15"/>
      <c r="F540" s="5" t="s">
        <v>15</v>
      </c>
      <c r="G540" s="5" t="s">
        <v>15</v>
      </c>
      <c r="H540" s="57"/>
      <c r="I540" s="85"/>
      <c r="J540" s="127"/>
      <c r="K540" s="128"/>
    </row>
    <row r="541" spans="1:11" ht="24" customHeight="1">
      <c r="A541" s="97">
        <f>A540+1</f>
        <v>473</v>
      </c>
      <c r="B541" s="239" t="s">
        <v>701</v>
      </c>
      <c r="C541" s="15"/>
      <c r="D541" s="13" t="s">
        <v>129</v>
      </c>
      <c r="E541" s="15"/>
      <c r="F541" s="5" t="s">
        <v>15</v>
      </c>
      <c r="G541" s="5" t="s">
        <v>15</v>
      </c>
      <c r="H541" s="57"/>
      <c r="I541" s="85"/>
      <c r="J541" s="127"/>
      <c r="K541" s="128"/>
    </row>
    <row r="542" spans="1:11" ht="24" customHeight="1">
      <c r="A542" s="97">
        <f>A541+1</f>
        <v>474</v>
      </c>
      <c r="B542" s="239" t="s">
        <v>702</v>
      </c>
      <c r="C542" s="13" t="s">
        <v>689</v>
      </c>
      <c r="D542" s="13" t="s">
        <v>690</v>
      </c>
      <c r="E542" s="13" t="s">
        <v>697</v>
      </c>
      <c r="F542" s="5" t="s">
        <v>15</v>
      </c>
      <c r="G542" s="5" t="s">
        <v>15</v>
      </c>
      <c r="H542" s="57"/>
      <c r="I542" s="85"/>
      <c r="J542" s="127"/>
      <c r="K542" s="130"/>
    </row>
    <row r="543" spans="1:11" ht="12.75" customHeight="1">
      <c r="A543" s="39" t="s">
        <v>703</v>
      </c>
      <c r="B543" s="40"/>
      <c r="C543" s="40"/>
      <c r="D543" s="40"/>
      <c r="E543" s="40"/>
      <c r="F543" s="41"/>
      <c r="G543" s="41"/>
      <c r="H543" s="41"/>
      <c r="I543" s="41"/>
      <c r="J543" s="41"/>
      <c r="K543" s="128"/>
    </row>
    <row r="544" spans="1:11" ht="12.75" customHeight="1">
      <c r="A544" s="97">
        <f>A542+1</f>
        <v>475</v>
      </c>
      <c r="B544" s="12" t="s">
        <v>704</v>
      </c>
      <c r="C544" s="13" t="s">
        <v>715</v>
      </c>
      <c r="D544" s="13" t="s">
        <v>26</v>
      </c>
      <c r="E544" s="15"/>
      <c r="F544" s="5" t="s">
        <v>15</v>
      </c>
      <c r="G544" s="5" t="s">
        <v>15</v>
      </c>
      <c r="H544" s="57"/>
      <c r="I544" s="85"/>
      <c r="J544" s="127"/>
      <c r="K544" s="238"/>
    </row>
    <row r="545" spans="1:11" ht="12.75" customHeight="1">
      <c r="A545" s="97">
        <f>A544+1</f>
        <v>476</v>
      </c>
      <c r="B545" s="12" t="s">
        <v>705</v>
      </c>
      <c r="C545" s="13" t="s">
        <v>686</v>
      </c>
      <c r="D545" s="13" t="s">
        <v>225</v>
      </c>
      <c r="E545" s="15"/>
      <c r="F545" s="5" t="s">
        <v>15</v>
      </c>
      <c r="G545" s="5" t="s">
        <v>15</v>
      </c>
      <c r="H545" s="57"/>
      <c r="I545" s="85"/>
      <c r="J545" s="127"/>
      <c r="K545" s="128"/>
    </row>
    <row r="546" spans="1:11" ht="24" customHeight="1">
      <c r="A546" s="97">
        <f>A545+1</f>
        <v>477</v>
      </c>
      <c r="B546" s="12" t="s">
        <v>706</v>
      </c>
      <c r="C546" s="15"/>
      <c r="D546" s="13" t="s">
        <v>129</v>
      </c>
      <c r="E546" s="15"/>
      <c r="F546" s="5" t="s">
        <v>15</v>
      </c>
      <c r="G546" s="5" t="s">
        <v>15</v>
      </c>
      <c r="H546" s="57"/>
      <c r="I546" s="85"/>
      <c r="J546" s="127"/>
      <c r="K546" s="128"/>
    </row>
    <row r="547" spans="1:11" ht="12.75" customHeight="1">
      <c r="A547" s="245">
        <f>A546+1</f>
        <v>478</v>
      </c>
      <c r="B547" s="239" t="s">
        <v>707</v>
      </c>
      <c r="C547" s="246" t="s">
        <v>689</v>
      </c>
      <c r="D547" s="247" t="s">
        <v>690</v>
      </c>
      <c r="E547" s="246" t="s">
        <v>697</v>
      </c>
      <c r="F547" s="248" t="s">
        <v>15</v>
      </c>
      <c r="G547" s="248" t="s">
        <v>15</v>
      </c>
      <c r="H547" s="249"/>
      <c r="I547" s="250"/>
      <c r="J547" s="251"/>
      <c r="K547" s="130"/>
    </row>
    <row r="548" spans="1:11" ht="12.75" customHeight="1">
      <c r="A548" s="39" t="s">
        <v>708</v>
      </c>
      <c r="B548" s="40"/>
      <c r="C548" s="40"/>
      <c r="D548" s="40"/>
      <c r="E548" s="40"/>
      <c r="F548" s="41"/>
      <c r="G548" s="41"/>
      <c r="H548" s="41"/>
      <c r="I548" s="41"/>
      <c r="J548" s="41"/>
      <c r="K548" s="128"/>
    </row>
    <row r="549" spans="1:11" ht="12.75" customHeight="1">
      <c r="A549" s="97">
        <f>A547+1</f>
        <v>479</v>
      </c>
      <c r="B549" s="12" t="s">
        <v>709</v>
      </c>
      <c r="C549" s="13" t="s">
        <v>715</v>
      </c>
      <c r="D549" s="13" t="s">
        <v>26</v>
      </c>
      <c r="E549" s="15"/>
      <c r="F549" s="5" t="s">
        <v>15</v>
      </c>
      <c r="G549" s="5" t="s">
        <v>15</v>
      </c>
      <c r="H549" s="57"/>
      <c r="I549" s="85"/>
      <c r="J549" s="127"/>
      <c r="K549" s="135" t="s">
        <v>906</v>
      </c>
    </row>
    <row r="550" spans="1:11" ht="12.75" customHeight="1">
      <c r="A550" s="97">
        <f>A549+1</f>
        <v>480</v>
      </c>
      <c r="B550" s="12" t="s">
        <v>710</v>
      </c>
      <c r="C550" s="13" t="s">
        <v>686</v>
      </c>
      <c r="D550" s="13" t="s">
        <v>225</v>
      </c>
      <c r="E550" s="15"/>
      <c r="F550" s="5" t="s">
        <v>15</v>
      </c>
      <c r="G550" s="5" t="s">
        <v>15</v>
      </c>
      <c r="H550" s="57"/>
      <c r="I550" s="85"/>
      <c r="J550" s="127"/>
      <c r="K550" s="128"/>
    </row>
    <row r="551" spans="1:11" ht="24" customHeight="1">
      <c r="A551" s="97">
        <f>A550+1</f>
        <v>481</v>
      </c>
      <c r="B551" s="12" t="s">
        <v>711</v>
      </c>
      <c r="C551" s="15"/>
      <c r="D551" s="13" t="s">
        <v>129</v>
      </c>
      <c r="E551" s="15"/>
      <c r="F551" s="5" t="s">
        <v>15</v>
      </c>
      <c r="G551" s="5" t="s">
        <v>15</v>
      </c>
      <c r="H551" s="57"/>
      <c r="I551" s="85"/>
      <c r="J551" s="127"/>
      <c r="K551" s="128"/>
    </row>
    <row r="552" spans="1:11" ht="24" customHeight="1">
      <c r="A552" s="97">
        <f>A551+1</f>
        <v>482</v>
      </c>
      <c r="B552" s="12" t="s">
        <v>712</v>
      </c>
      <c r="C552" s="13" t="s">
        <v>689</v>
      </c>
      <c r="D552" s="13" t="s">
        <v>690</v>
      </c>
      <c r="E552" s="13" t="s">
        <v>697</v>
      </c>
      <c r="F552" s="5" t="s">
        <v>15</v>
      </c>
      <c r="G552" s="5" t="s">
        <v>15</v>
      </c>
      <c r="H552" s="57"/>
      <c r="I552" s="85"/>
      <c r="J552" s="127"/>
      <c r="K552" s="128"/>
    </row>
    <row r="553" spans="1:11" ht="12.75" customHeight="1">
      <c r="A553" s="98" t="s">
        <v>713</v>
      </c>
      <c r="B553" s="40"/>
      <c r="C553" s="40"/>
      <c r="D553" s="40"/>
      <c r="E553" s="40"/>
      <c r="F553" s="41"/>
      <c r="G553" s="41"/>
      <c r="H553" s="41"/>
      <c r="I553" s="41"/>
      <c r="J553" s="41"/>
      <c r="K553" s="128"/>
    </row>
    <row r="554" spans="1:11" ht="12.75" customHeight="1">
      <c r="A554" s="97">
        <f>A552+1</f>
        <v>483</v>
      </c>
      <c r="B554" s="12" t="s">
        <v>714</v>
      </c>
      <c r="C554" s="13" t="s">
        <v>715</v>
      </c>
      <c r="D554" s="13" t="s">
        <v>26</v>
      </c>
      <c r="E554" s="15"/>
      <c r="F554" s="5" t="s">
        <v>15</v>
      </c>
      <c r="G554" s="5" t="s">
        <v>15</v>
      </c>
      <c r="H554" s="57"/>
      <c r="I554" s="85"/>
      <c r="J554" s="127"/>
      <c r="K554" s="135" t="s">
        <v>1046</v>
      </c>
    </row>
    <row r="555" spans="1:11" ht="12.75" customHeight="1">
      <c r="A555" s="97">
        <f t="shared" ref="A555:A560" si="21">A554+1</f>
        <v>484</v>
      </c>
      <c r="B555" s="12" t="s">
        <v>716</v>
      </c>
      <c r="C555" s="13" t="s">
        <v>686</v>
      </c>
      <c r="D555" s="13" t="s">
        <v>225</v>
      </c>
      <c r="E555" s="15"/>
      <c r="F555" s="5" t="s">
        <v>15</v>
      </c>
      <c r="G555" s="5" t="s">
        <v>15</v>
      </c>
      <c r="H555" s="57"/>
      <c r="I555" s="85"/>
      <c r="J555" s="127"/>
      <c r="K555" s="135" t="s">
        <v>932</v>
      </c>
    </row>
    <row r="556" spans="1:11" ht="24" customHeight="1">
      <c r="A556" s="97">
        <f t="shared" si="21"/>
        <v>485</v>
      </c>
      <c r="B556" s="12" t="s">
        <v>717</v>
      </c>
      <c r="C556" s="13" t="s">
        <v>718</v>
      </c>
      <c r="D556" s="13" t="s">
        <v>129</v>
      </c>
      <c r="E556" s="15"/>
      <c r="F556" s="5" t="s">
        <v>15</v>
      </c>
      <c r="G556" s="5" t="s">
        <v>15</v>
      </c>
      <c r="H556" s="57"/>
      <c r="I556" s="85"/>
      <c r="J556" s="127"/>
      <c r="K556" s="135">
        <v>0</v>
      </c>
    </row>
    <row r="557" spans="1:11" ht="24" customHeight="1">
      <c r="A557" s="97">
        <f t="shared" si="21"/>
        <v>486</v>
      </c>
      <c r="B557" s="12" t="s">
        <v>719</v>
      </c>
      <c r="C557" s="13" t="s">
        <v>689</v>
      </c>
      <c r="D557" s="13" t="s">
        <v>690</v>
      </c>
      <c r="E557" s="13" t="s">
        <v>697</v>
      </c>
      <c r="F557" s="5" t="s">
        <v>15</v>
      </c>
      <c r="G557" s="5" t="s">
        <v>15</v>
      </c>
      <c r="H557" s="57"/>
      <c r="I557" s="85"/>
      <c r="J557" s="127"/>
      <c r="K557" s="135" t="s">
        <v>1140</v>
      </c>
    </row>
    <row r="558" spans="1:11" ht="36" customHeight="1">
      <c r="A558" s="97">
        <f t="shared" si="21"/>
        <v>487</v>
      </c>
      <c r="B558" s="12" t="s">
        <v>720</v>
      </c>
      <c r="C558" s="13" t="s">
        <v>721</v>
      </c>
      <c r="D558" s="13" t="s">
        <v>722</v>
      </c>
      <c r="E558" s="45"/>
      <c r="F558" s="5" t="s">
        <v>15</v>
      </c>
      <c r="G558" s="5" t="s">
        <v>15</v>
      </c>
      <c r="H558" s="57"/>
      <c r="I558" s="85"/>
      <c r="J558" s="127"/>
      <c r="K558" s="135"/>
    </row>
    <row r="559" spans="1:11" ht="24" customHeight="1">
      <c r="A559" s="97">
        <f t="shared" si="21"/>
        <v>488</v>
      </c>
      <c r="B559" s="12" t="s">
        <v>723</v>
      </c>
      <c r="C559" s="13" t="s">
        <v>724</v>
      </c>
      <c r="D559" s="13" t="s">
        <v>129</v>
      </c>
      <c r="E559" s="15"/>
      <c r="F559" s="5" t="s">
        <v>15</v>
      </c>
      <c r="G559" s="5" t="s">
        <v>15</v>
      </c>
      <c r="H559" s="57"/>
      <c r="I559" s="85"/>
      <c r="J559" s="127"/>
      <c r="K559" s="135">
        <v>0</v>
      </c>
    </row>
    <row r="560" spans="1:11" ht="12.75" customHeight="1">
      <c r="A560" s="97">
        <f t="shared" si="21"/>
        <v>489</v>
      </c>
      <c r="B560" s="12" t="s">
        <v>725</v>
      </c>
      <c r="C560" s="13" t="s">
        <v>726</v>
      </c>
      <c r="D560" s="13" t="s">
        <v>26</v>
      </c>
      <c r="E560" s="15"/>
      <c r="F560" s="5" t="s">
        <v>15</v>
      </c>
      <c r="G560" s="5" t="s">
        <v>15</v>
      </c>
      <c r="H560" s="57"/>
      <c r="I560" s="85"/>
      <c r="J560" s="127"/>
      <c r="K560" s="135" t="s">
        <v>906</v>
      </c>
    </row>
    <row r="561" spans="1:11" ht="12.75" customHeight="1">
      <c r="A561" s="39" t="s">
        <v>727</v>
      </c>
      <c r="B561" s="40"/>
      <c r="C561" s="40"/>
      <c r="D561" s="40"/>
      <c r="E561" s="40"/>
      <c r="F561" s="41"/>
      <c r="G561" s="41"/>
      <c r="H561" s="41"/>
      <c r="I561" s="41"/>
      <c r="J561" s="41"/>
      <c r="K561" s="128"/>
    </row>
    <row r="562" spans="1:11" ht="12.75" customHeight="1">
      <c r="A562" s="97">
        <f>A560+1</f>
        <v>490</v>
      </c>
      <c r="B562" s="12" t="s">
        <v>728</v>
      </c>
      <c r="C562" s="13" t="s">
        <v>715</v>
      </c>
      <c r="D562" s="13" t="s">
        <v>26</v>
      </c>
      <c r="E562" s="15"/>
      <c r="F562" s="5" t="s">
        <v>15</v>
      </c>
      <c r="G562" s="5" t="s">
        <v>15</v>
      </c>
      <c r="H562" s="57"/>
      <c r="I562" s="85"/>
      <c r="J562" s="127"/>
      <c r="K562" s="135" t="s">
        <v>906</v>
      </c>
    </row>
    <row r="563" spans="1:11" ht="12.75" customHeight="1">
      <c r="A563" s="97">
        <f>A562+1</f>
        <v>491</v>
      </c>
      <c r="B563" s="12" t="s">
        <v>729</v>
      </c>
      <c r="C563" s="13" t="s">
        <v>686</v>
      </c>
      <c r="D563" s="13" t="s">
        <v>225</v>
      </c>
      <c r="E563" s="15"/>
      <c r="F563" s="5" t="s">
        <v>15</v>
      </c>
      <c r="G563" s="5" t="s">
        <v>15</v>
      </c>
      <c r="H563" s="57"/>
      <c r="I563" s="85"/>
      <c r="J563" s="127"/>
      <c r="K563" s="128"/>
    </row>
    <row r="564" spans="1:11" ht="24" customHeight="1">
      <c r="A564" s="97">
        <f>A563+1</f>
        <v>492</v>
      </c>
      <c r="B564" s="12" t="s">
        <v>730</v>
      </c>
      <c r="C564" s="15"/>
      <c r="D564" s="13" t="s">
        <v>129</v>
      </c>
      <c r="E564" s="15"/>
      <c r="F564" s="5" t="s">
        <v>15</v>
      </c>
      <c r="G564" s="5" t="s">
        <v>15</v>
      </c>
      <c r="H564" s="57"/>
      <c r="I564" s="85"/>
      <c r="J564" s="127"/>
      <c r="K564" s="128"/>
    </row>
    <row r="565" spans="1:11" ht="24" customHeight="1">
      <c r="A565" s="97">
        <f>A564+1</f>
        <v>493</v>
      </c>
      <c r="B565" s="12" t="s">
        <v>731</v>
      </c>
      <c r="C565" s="13" t="s">
        <v>689</v>
      </c>
      <c r="D565" s="13" t="s">
        <v>690</v>
      </c>
      <c r="E565" s="13" t="s">
        <v>697</v>
      </c>
      <c r="F565" s="5" t="s">
        <v>15</v>
      </c>
      <c r="G565" s="5" t="s">
        <v>15</v>
      </c>
      <c r="H565" s="57"/>
      <c r="I565" s="85"/>
      <c r="J565" s="127"/>
      <c r="K565" s="128"/>
    </row>
    <row r="566" spans="1:11" ht="12.75" customHeight="1">
      <c r="A566" s="98" t="s">
        <v>732</v>
      </c>
      <c r="B566" s="40"/>
      <c r="C566" s="40"/>
      <c r="D566" s="40"/>
      <c r="E566" s="40"/>
      <c r="F566" s="41"/>
      <c r="G566" s="41"/>
      <c r="H566" s="41"/>
      <c r="I566" s="41"/>
      <c r="J566" s="41"/>
      <c r="K566" s="128"/>
    </row>
    <row r="567" spans="1:11" ht="12.75" customHeight="1">
      <c r="A567" s="97">
        <f>A565+1</f>
        <v>494</v>
      </c>
      <c r="B567" s="12" t="s">
        <v>733</v>
      </c>
      <c r="C567" s="13" t="s">
        <v>715</v>
      </c>
      <c r="D567" s="13" t="s">
        <v>26</v>
      </c>
      <c r="E567" s="15"/>
      <c r="F567" s="5" t="s">
        <v>15</v>
      </c>
      <c r="G567" s="5" t="s">
        <v>15</v>
      </c>
      <c r="H567" s="57"/>
      <c r="I567" s="85"/>
      <c r="J567" s="127"/>
      <c r="K567" s="135" t="s">
        <v>1046</v>
      </c>
    </row>
    <row r="568" spans="1:11" ht="12.75" customHeight="1">
      <c r="A568" s="97">
        <f>A567+1</f>
        <v>495</v>
      </c>
      <c r="B568" s="12" t="s">
        <v>734</v>
      </c>
      <c r="C568" s="13" t="s">
        <v>686</v>
      </c>
      <c r="D568" s="13" t="s">
        <v>225</v>
      </c>
      <c r="E568" s="15"/>
      <c r="F568" s="5" t="s">
        <v>15</v>
      </c>
      <c r="G568" s="5" t="s">
        <v>15</v>
      </c>
      <c r="H568" s="57"/>
      <c r="I568" s="85"/>
      <c r="J568" s="127"/>
      <c r="K568" s="135" t="s">
        <v>932</v>
      </c>
    </row>
    <row r="569" spans="1:11" ht="24" customHeight="1">
      <c r="A569" s="97">
        <f>A568+1</f>
        <v>496</v>
      </c>
      <c r="B569" s="12" t="s">
        <v>735</v>
      </c>
      <c r="C569" s="15"/>
      <c r="D569" s="13" t="s">
        <v>129</v>
      </c>
      <c r="E569" s="15"/>
      <c r="F569" s="5" t="s">
        <v>15</v>
      </c>
      <c r="G569" s="5" t="s">
        <v>15</v>
      </c>
      <c r="H569" s="57"/>
      <c r="I569" s="85"/>
      <c r="J569" s="127"/>
      <c r="K569" s="135">
        <v>0</v>
      </c>
    </row>
    <row r="570" spans="1:11" ht="24" customHeight="1">
      <c r="A570" s="97">
        <f>A569+1</f>
        <v>497</v>
      </c>
      <c r="B570" s="12" t="s">
        <v>736</v>
      </c>
      <c r="C570" s="13" t="s">
        <v>689</v>
      </c>
      <c r="D570" s="13" t="s">
        <v>690</v>
      </c>
      <c r="E570" s="13" t="s">
        <v>697</v>
      </c>
      <c r="F570" s="5" t="s">
        <v>15</v>
      </c>
      <c r="G570" s="5" t="s">
        <v>15</v>
      </c>
      <c r="H570" s="57"/>
      <c r="I570" s="85"/>
      <c r="J570" s="127"/>
      <c r="K570" s="135" t="s">
        <v>1140</v>
      </c>
    </row>
    <row r="571" spans="1:11" ht="12.75" customHeight="1">
      <c r="A571" s="39" t="s">
        <v>737</v>
      </c>
      <c r="B571" s="40"/>
      <c r="C571" s="40"/>
      <c r="D571" s="40"/>
      <c r="E571" s="40"/>
      <c r="F571" s="41"/>
      <c r="G571" s="41"/>
      <c r="H571" s="41"/>
      <c r="I571" s="41"/>
      <c r="J571" s="41"/>
      <c r="K571" s="128"/>
    </row>
    <row r="572" spans="1:11" ht="12.75" customHeight="1">
      <c r="A572" s="97">
        <f>A570+1</f>
        <v>498</v>
      </c>
      <c r="B572" s="12" t="s">
        <v>738</v>
      </c>
      <c r="C572" s="13" t="s">
        <v>715</v>
      </c>
      <c r="D572" s="13" t="s">
        <v>26</v>
      </c>
      <c r="E572" s="15"/>
      <c r="F572" s="5" t="s">
        <v>15</v>
      </c>
      <c r="G572" s="5" t="s">
        <v>15</v>
      </c>
      <c r="H572" s="57"/>
      <c r="I572" s="85"/>
      <c r="J572" s="127"/>
      <c r="K572" s="135" t="s">
        <v>1046</v>
      </c>
    </row>
    <row r="573" spans="1:11" ht="12.75" customHeight="1">
      <c r="A573" s="97">
        <f>A572+1</f>
        <v>499</v>
      </c>
      <c r="B573" s="12" t="s">
        <v>739</v>
      </c>
      <c r="C573" s="13" t="s">
        <v>686</v>
      </c>
      <c r="D573" s="13" t="s">
        <v>225</v>
      </c>
      <c r="E573" s="15"/>
      <c r="F573" s="5" t="s">
        <v>15</v>
      </c>
      <c r="G573" s="5" t="s">
        <v>15</v>
      </c>
      <c r="H573" s="57"/>
      <c r="I573" s="85"/>
      <c r="J573" s="127"/>
      <c r="K573" s="135" t="s">
        <v>932</v>
      </c>
    </row>
    <row r="574" spans="1:11" ht="24" customHeight="1">
      <c r="A574" s="97">
        <f>A573+1</f>
        <v>500</v>
      </c>
      <c r="B574" s="12" t="s">
        <v>740</v>
      </c>
      <c r="C574" s="15"/>
      <c r="D574" s="13" t="s">
        <v>129</v>
      </c>
      <c r="E574" s="15"/>
      <c r="F574" s="5" t="s">
        <v>15</v>
      </c>
      <c r="G574" s="5" t="s">
        <v>15</v>
      </c>
      <c r="H574" s="57"/>
      <c r="I574" s="85"/>
      <c r="J574" s="127"/>
      <c r="K574" s="135">
        <v>0</v>
      </c>
    </row>
    <row r="575" spans="1:11" ht="24" customHeight="1">
      <c r="A575" s="97">
        <f>A574+1</f>
        <v>501</v>
      </c>
      <c r="B575" s="12" t="s">
        <v>741</v>
      </c>
      <c r="C575" s="13" t="s">
        <v>689</v>
      </c>
      <c r="D575" s="13" t="s">
        <v>690</v>
      </c>
      <c r="E575" s="13" t="s">
        <v>697</v>
      </c>
      <c r="F575" s="5" t="s">
        <v>15</v>
      </c>
      <c r="G575" s="5" t="s">
        <v>15</v>
      </c>
      <c r="H575" s="57"/>
      <c r="I575" s="85"/>
      <c r="J575" s="127"/>
      <c r="K575" s="135" t="s">
        <v>1140</v>
      </c>
    </row>
    <row r="576" spans="1:11" ht="12.75" customHeight="1">
      <c r="A576" s="98" t="s">
        <v>742</v>
      </c>
      <c r="B576" s="40"/>
      <c r="C576" s="40"/>
      <c r="D576" s="40"/>
      <c r="E576" s="40"/>
      <c r="F576" s="41"/>
      <c r="G576" s="41"/>
      <c r="H576" s="41"/>
      <c r="I576" s="41"/>
      <c r="J576" s="41"/>
      <c r="K576" s="128"/>
    </row>
    <row r="577" spans="1:11" ht="12.75" customHeight="1">
      <c r="A577" s="97">
        <f>A575+1</f>
        <v>502</v>
      </c>
      <c r="B577" s="12" t="s">
        <v>743</v>
      </c>
      <c r="C577" s="13" t="s">
        <v>715</v>
      </c>
      <c r="D577" s="13" t="s">
        <v>26</v>
      </c>
      <c r="E577" s="15"/>
      <c r="F577" s="5" t="s">
        <v>15</v>
      </c>
      <c r="G577" s="5" t="s">
        <v>15</v>
      </c>
      <c r="H577" s="57"/>
      <c r="I577" s="85"/>
      <c r="J577" s="127"/>
      <c r="K577" s="240"/>
    </row>
    <row r="578" spans="1:11" ht="12.75" customHeight="1">
      <c r="A578" s="97">
        <f t="shared" ref="A578:A583" si="22">A577+1</f>
        <v>503</v>
      </c>
      <c r="B578" s="12" t="s">
        <v>744</v>
      </c>
      <c r="C578" s="13" t="s">
        <v>686</v>
      </c>
      <c r="D578" s="13" t="s">
        <v>225</v>
      </c>
      <c r="E578" s="15"/>
      <c r="F578" s="5" t="s">
        <v>15</v>
      </c>
      <c r="G578" s="5" t="s">
        <v>15</v>
      </c>
      <c r="H578" s="57"/>
      <c r="I578" s="85"/>
      <c r="J578" s="127"/>
      <c r="K578" s="135"/>
    </row>
    <row r="579" spans="1:11" ht="24" customHeight="1">
      <c r="A579" s="97">
        <f t="shared" si="22"/>
        <v>504</v>
      </c>
      <c r="B579" s="12" t="s">
        <v>745</v>
      </c>
      <c r="C579" s="13" t="s">
        <v>718</v>
      </c>
      <c r="D579" s="13" t="s">
        <v>129</v>
      </c>
      <c r="E579" s="15"/>
      <c r="F579" s="5" t="s">
        <v>15</v>
      </c>
      <c r="G579" s="5" t="s">
        <v>15</v>
      </c>
      <c r="H579" s="57"/>
      <c r="I579" s="85"/>
      <c r="J579" s="127"/>
      <c r="K579" s="135"/>
    </row>
    <row r="580" spans="1:11" ht="24" customHeight="1">
      <c r="A580" s="97">
        <f t="shared" si="22"/>
        <v>505</v>
      </c>
      <c r="B580" s="12" t="s">
        <v>746</v>
      </c>
      <c r="C580" s="13" t="s">
        <v>689</v>
      </c>
      <c r="D580" s="13" t="s">
        <v>690</v>
      </c>
      <c r="E580" s="13" t="s">
        <v>697</v>
      </c>
      <c r="F580" s="5" t="s">
        <v>15</v>
      </c>
      <c r="G580" s="5" t="s">
        <v>15</v>
      </c>
      <c r="H580" s="57"/>
      <c r="I580" s="85"/>
      <c r="J580" s="127"/>
      <c r="K580" s="135"/>
    </row>
    <row r="581" spans="1:11" ht="36" customHeight="1">
      <c r="A581" s="97">
        <f t="shared" si="22"/>
        <v>506</v>
      </c>
      <c r="B581" s="12" t="s">
        <v>747</v>
      </c>
      <c r="C581" s="13" t="s">
        <v>721</v>
      </c>
      <c r="D581" s="13" t="s">
        <v>722</v>
      </c>
      <c r="E581" s="15"/>
      <c r="F581" s="5" t="s">
        <v>15</v>
      </c>
      <c r="G581" s="5" t="s">
        <v>15</v>
      </c>
      <c r="H581" s="57"/>
      <c r="I581" s="85"/>
      <c r="J581" s="127"/>
      <c r="K581" s="128"/>
    </row>
    <row r="582" spans="1:11" ht="24" customHeight="1">
      <c r="A582" s="97">
        <f t="shared" si="22"/>
        <v>507</v>
      </c>
      <c r="B582" s="12" t="s">
        <v>748</v>
      </c>
      <c r="C582" s="13" t="s">
        <v>749</v>
      </c>
      <c r="D582" s="13" t="s">
        <v>129</v>
      </c>
      <c r="E582" s="15"/>
      <c r="F582" s="5" t="s">
        <v>15</v>
      </c>
      <c r="G582" s="5" t="s">
        <v>15</v>
      </c>
      <c r="H582" s="57"/>
      <c r="I582" s="85"/>
      <c r="J582" s="127"/>
      <c r="K582" s="128"/>
    </row>
    <row r="583" spans="1:11" ht="12.75" customHeight="1">
      <c r="A583" s="97">
        <f t="shared" si="22"/>
        <v>508</v>
      </c>
      <c r="B583" s="12" t="s">
        <v>750</v>
      </c>
      <c r="C583" s="13" t="s">
        <v>751</v>
      </c>
      <c r="D583" s="13" t="s">
        <v>26</v>
      </c>
      <c r="E583" s="15"/>
      <c r="F583" s="5" t="s">
        <v>15</v>
      </c>
      <c r="G583" s="5" t="s">
        <v>15</v>
      </c>
      <c r="H583" s="57"/>
      <c r="I583" s="85"/>
      <c r="J583" s="127"/>
      <c r="K583" s="128"/>
    </row>
    <row r="584" spans="1:11" ht="12.75" customHeight="1">
      <c r="A584" s="39" t="s">
        <v>752</v>
      </c>
      <c r="B584" s="40"/>
      <c r="C584" s="40"/>
      <c r="D584" s="40"/>
      <c r="E584" s="40"/>
      <c r="F584" s="41"/>
      <c r="G584" s="41"/>
      <c r="H584" s="41"/>
      <c r="I584" s="41"/>
      <c r="J584" s="41"/>
      <c r="K584" s="128"/>
    </row>
    <row r="585" spans="1:11" ht="12.75" customHeight="1">
      <c r="A585" s="97">
        <f>A583+1</f>
        <v>509</v>
      </c>
      <c r="B585" s="12" t="s">
        <v>753</v>
      </c>
      <c r="C585" s="13" t="s">
        <v>715</v>
      </c>
      <c r="D585" s="13" t="s">
        <v>26</v>
      </c>
      <c r="E585" s="15"/>
      <c r="F585" s="5" t="s">
        <v>15</v>
      </c>
      <c r="G585" s="5" t="s">
        <v>15</v>
      </c>
      <c r="H585" s="57"/>
      <c r="I585" s="85"/>
      <c r="J585" s="127"/>
      <c r="K585" s="135"/>
    </row>
    <row r="586" spans="1:11" ht="12.75" customHeight="1">
      <c r="A586" s="97">
        <f>A585+1</f>
        <v>510</v>
      </c>
      <c r="B586" s="12" t="s">
        <v>754</v>
      </c>
      <c r="C586" s="13" t="s">
        <v>686</v>
      </c>
      <c r="D586" s="13" t="s">
        <v>225</v>
      </c>
      <c r="E586" s="15"/>
      <c r="F586" s="5" t="s">
        <v>15</v>
      </c>
      <c r="G586" s="5" t="s">
        <v>15</v>
      </c>
      <c r="H586" s="57"/>
      <c r="I586" s="85"/>
      <c r="J586" s="127"/>
      <c r="K586" s="128"/>
    </row>
    <row r="587" spans="1:11" ht="24" customHeight="1">
      <c r="A587" s="97">
        <f>A586+1</f>
        <v>511</v>
      </c>
      <c r="B587" s="12" t="s">
        <v>755</v>
      </c>
      <c r="C587" s="15"/>
      <c r="D587" s="13" t="s">
        <v>129</v>
      </c>
      <c r="E587" s="15"/>
      <c r="F587" s="5" t="s">
        <v>15</v>
      </c>
      <c r="G587" s="5" t="s">
        <v>15</v>
      </c>
      <c r="H587" s="57"/>
      <c r="I587" s="85"/>
      <c r="J587" s="127"/>
      <c r="K587" s="128"/>
    </row>
    <row r="588" spans="1:11" ht="24" customHeight="1">
      <c r="A588" s="97">
        <f>A587+1</f>
        <v>512</v>
      </c>
      <c r="B588" s="12" t="s">
        <v>756</v>
      </c>
      <c r="C588" s="13" t="s">
        <v>689</v>
      </c>
      <c r="D588" s="13" t="s">
        <v>690</v>
      </c>
      <c r="E588" s="13" t="s">
        <v>697</v>
      </c>
      <c r="F588" s="5" t="s">
        <v>15</v>
      </c>
      <c r="G588" s="5" t="s">
        <v>15</v>
      </c>
      <c r="H588" s="57"/>
      <c r="I588" s="85"/>
      <c r="J588" s="127"/>
      <c r="K588" s="128"/>
    </row>
    <row r="589" spans="1:11" ht="12.75" customHeight="1">
      <c r="A589" s="98" t="s">
        <v>757</v>
      </c>
      <c r="B589" s="40"/>
      <c r="C589" s="40"/>
      <c r="D589" s="40"/>
      <c r="E589" s="40"/>
      <c r="F589" s="41"/>
      <c r="G589" s="41"/>
      <c r="H589" s="41"/>
      <c r="I589" s="41"/>
      <c r="J589" s="41"/>
      <c r="K589" s="128"/>
    </row>
    <row r="590" spans="1:11" ht="12.75" customHeight="1">
      <c r="A590" s="97">
        <f>A588+1</f>
        <v>513</v>
      </c>
      <c r="B590" s="12" t="s">
        <v>758</v>
      </c>
      <c r="C590" s="13" t="s">
        <v>715</v>
      </c>
      <c r="D590" s="13" t="s">
        <v>26</v>
      </c>
      <c r="E590" s="15"/>
      <c r="F590" s="5" t="s">
        <v>15</v>
      </c>
      <c r="G590" s="5" t="s">
        <v>15</v>
      </c>
      <c r="H590" s="57"/>
      <c r="I590" s="85"/>
      <c r="J590" s="127"/>
      <c r="K590" s="240"/>
    </row>
    <row r="591" spans="1:11" ht="12.75" customHeight="1">
      <c r="A591" s="97">
        <f>A590+1</f>
        <v>514</v>
      </c>
      <c r="B591" s="12" t="s">
        <v>759</v>
      </c>
      <c r="C591" s="13" t="s">
        <v>686</v>
      </c>
      <c r="D591" s="13" t="s">
        <v>225</v>
      </c>
      <c r="E591" s="15"/>
      <c r="F591" s="5" t="s">
        <v>15</v>
      </c>
      <c r="G591" s="5" t="s">
        <v>15</v>
      </c>
      <c r="H591" s="57"/>
      <c r="I591" s="85"/>
      <c r="J591" s="127"/>
      <c r="K591" s="135"/>
    </row>
    <row r="592" spans="1:11" ht="24" customHeight="1">
      <c r="A592" s="97">
        <f>A591+1</f>
        <v>515</v>
      </c>
      <c r="B592" s="12" t="s">
        <v>760</v>
      </c>
      <c r="C592" s="15"/>
      <c r="D592" s="13" t="s">
        <v>129</v>
      </c>
      <c r="E592" s="15"/>
      <c r="F592" s="5" t="s">
        <v>15</v>
      </c>
      <c r="G592" s="5" t="s">
        <v>15</v>
      </c>
      <c r="H592" s="57"/>
      <c r="I592" s="85"/>
      <c r="J592" s="127"/>
      <c r="K592" s="135"/>
    </row>
    <row r="593" spans="1:11" ht="24" customHeight="1">
      <c r="A593" s="97">
        <f>A592+1</f>
        <v>516</v>
      </c>
      <c r="B593" s="12" t="s">
        <v>761</v>
      </c>
      <c r="C593" s="13" t="s">
        <v>689</v>
      </c>
      <c r="D593" s="13" t="s">
        <v>690</v>
      </c>
      <c r="E593" s="13" t="s">
        <v>697</v>
      </c>
      <c r="F593" s="5" t="s">
        <v>15</v>
      </c>
      <c r="G593" s="5" t="s">
        <v>15</v>
      </c>
      <c r="H593" s="57"/>
      <c r="I593" s="85"/>
      <c r="J593" s="127"/>
      <c r="K593" s="135"/>
    </row>
    <row r="594" spans="1:11" ht="12.75" customHeight="1">
      <c r="A594" s="39" t="s">
        <v>762</v>
      </c>
      <c r="B594" s="40"/>
      <c r="C594" s="40"/>
      <c r="D594" s="40"/>
      <c r="E594" s="40"/>
      <c r="F594" s="41"/>
      <c r="G594" s="41"/>
      <c r="H594" s="41"/>
      <c r="I594" s="41"/>
      <c r="J594" s="41"/>
      <c r="K594" s="128"/>
    </row>
    <row r="595" spans="1:11" ht="136.80000000000001">
      <c r="A595" s="97">
        <f>A593+1</f>
        <v>517</v>
      </c>
      <c r="B595" s="12" t="s">
        <v>763</v>
      </c>
      <c r="C595" s="13" t="s">
        <v>764</v>
      </c>
      <c r="D595" s="13" t="s">
        <v>26</v>
      </c>
      <c r="E595" s="15"/>
      <c r="F595" s="5" t="s">
        <v>15</v>
      </c>
      <c r="G595" s="5" t="s">
        <v>15</v>
      </c>
      <c r="H595" s="57"/>
      <c r="I595" s="85"/>
      <c r="J595" s="127"/>
      <c r="K595" s="130" t="s">
        <v>906</v>
      </c>
    </row>
    <row r="596" spans="1:11" ht="22.8">
      <c r="A596" s="97">
        <f>A595+1</f>
        <v>518</v>
      </c>
      <c r="B596" s="12" t="s">
        <v>765</v>
      </c>
      <c r="C596" s="13" t="s">
        <v>686</v>
      </c>
      <c r="D596" s="13" t="s">
        <v>225</v>
      </c>
      <c r="E596" s="15"/>
      <c r="F596" s="5" t="s">
        <v>15</v>
      </c>
      <c r="G596" s="5" t="s">
        <v>15</v>
      </c>
      <c r="H596" s="57"/>
      <c r="I596" s="85"/>
      <c r="J596" s="127"/>
      <c r="K596" s="128"/>
    </row>
    <row r="597" spans="1:11" ht="24" customHeight="1">
      <c r="A597" s="97">
        <f>A596+1</f>
        <v>519</v>
      </c>
      <c r="B597" s="12" t="s">
        <v>766</v>
      </c>
      <c r="C597" s="15"/>
      <c r="D597" s="13" t="s">
        <v>129</v>
      </c>
      <c r="E597" s="15"/>
      <c r="F597" s="5" t="s">
        <v>15</v>
      </c>
      <c r="G597" s="5" t="s">
        <v>15</v>
      </c>
      <c r="H597" s="57"/>
      <c r="I597" s="85"/>
      <c r="J597" s="127"/>
      <c r="K597" s="128"/>
    </row>
    <row r="598" spans="1:11" ht="12.75" customHeight="1">
      <c r="A598" s="39" t="s">
        <v>767</v>
      </c>
      <c r="B598" s="40"/>
      <c r="C598" s="40"/>
      <c r="D598" s="40"/>
      <c r="E598" s="40"/>
      <c r="F598" s="41"/>
      <c r="G598" s="41"/>
      <c r="H598" s="41"/>
      <c r="I598" s="41"/>
      <c r="J598" s="41"/>
      <c r="K598" s="128"/>
    </row>
    <row r="599" spans="1:11" ht="12.75" customHeight="1">
      <c r="A599" s="97">
        <f>A597+1</f>
        <v>520</v>
      </c>
      <c r="B599" s="12" t="s">
        <v>768</v>
      </c>
      <c r="C599" s="15"/>
      <c r="D599" s="13" t="s">
        <v>26</v>
      </c>
      <c r="E599" s="15"/>
      <c r="F599" s="5" t="s">
        <v>15</v>
      </c>
      <c r="G599" s="5" t="s">
        <v>15</v>
      </c>
      <c r="H599" s="23"/>
      <c r="I599" s="85"/>
      <c r="J599" s="127"/>
      <c r="K599" s="128" t="s">
        <v>1046</v>
      </c>
    </row>
    <row r="600" spans="1:11" ht="12.75" customHeight="1">
      <c r="A600" s="97">
        <f>A599+1</f>
        <v>521</v>
      </c>
      <c r="B600" s="12" t="s">
        <v>769</v>
      </c>
      <c r="C600" s="13" t="s">
        <v>686</v>
      </c>
      <c r="D600" s="13" t="s">
        <v>225</v>
      </c>
      <c r="E600" s="15"/>
      <c r="F600" s="5" t="s">
        <v>15</v>
      </c>
      <c r="G600" s="5" t="s">
        <v>15</v>
      </c>
      <c r="H600" s="23"/>
      <c r="I600" s="85"/>
      <c r="J600" s="127"/>
      <c r="K600" s="128" t="s">
        <v>932</v>
      </c>
    </row>
    <row r="601" spans="1:11" ht="24" customHeight="1">
      <c r="A601" s="97">
        <f>A600+1</f>
        <v>522</v>
      </c>
      <c r="B601" s="12" t="s">
        <v>770</v>
      </c>
      <c r="C601" s="15"/>
      <c r="D601" s="13" t="s">
        <v>129</v>
      </c>
      <c r="E601" s="15"/>
      <c r="F601" s="5" t="s">
        <v>15</v>
      </c>
      <c r="G601" s="5" t="s">
        <v>15</v>
      </c>
      <c r="H601" s="23"/>
      <c r="I601" s="85"/>
      <c r="J601" s="127"/>
      <c r="K601" s="128">
        <v>0</v>
      </c>
    </row>
    <row r="602" spans="1:11" ht="24" customHeight="1">
      <c r="A602" s="97">
        <f>A601+1</f>
        <v>523</v>
      </c>
      <c r="B602" s="12" t="s">
        <v>771</v>
      </c>
      <c r="C602" s="13" t="s">
        <v>689</v>
      </c>
      <c r="D602" s="13" t="s">
        <v>690</v>
      </c>
      <c r="E602" s="13" t="s">
        <v>697</v>
      </c>
      <c r="F602" s="5" t="s">
        <v>15</v>
      </c>
      <c r="G602" s="5" t="s">
        <v>15</v>
      </c>
      <c r="H602" s="23"/>
      <c r="I602" s="85"/>
      <c r="J602" s="127"/>
      <c r="K602" s="128" t="s">
        <v>1140</v>
      </c>
    </row>
    <row r="603" spans="1:11" ht="12.75" customHeight="1">
      <c r="A603" s="98" t="s">
        <v>772</v>
      </c>
      <c r="B603" s="40"/>
      <c r="C603" s="40"/>
      <c r="D603" s="40"/>
      <c r="E603" s="40"/>
      <c r="F603" s="41"/>
      <c r="G603" s="41"/>
      <c r="H603" s="41"/>
      <c r="I603" s="41"/>
      <c r="J603" s="41"/>
      <c r="K603" s="128"/>
    </row>
    <row r="604" spans="1:11" ht="12.75" customHeight="1">
      <c r="A604" s="97">
        <f>A602+1</f>
        <v>524</v>
      </c>
      <c r="B604" s="12" t="s">
        <v>773</v>
      </c>
      <c r="C604" s="13" t="s">
        <v>715</v>
      </c>
      <c r="D604" s="13" t="s">
        <v>26</v>
      </c>
      <c r="E604" s="15"/>
      <c r="F604" s="5" t="s">
        <v>15</v>
      </c>
      <c r="G604" s="5" t="s">
        <v>15</v>
      </c>
      <c r="H604" s="23"/>
      <c r="I604" s="85"/>
      <c r="J604" s="127"/>
      <c r="K604" s="128" t="s">
        <v>1046</v>
      </c>
    </row>
    <row r="605" spans="1:11" ht="12.75" customHeight="1">
      <c r="A605" s="97">
        <f t="shared" ref="A605:A610" si="23">A604+1</f>
        <v>525</v>
      </c>
      <c r="B605" s="12" t="s">
        <v>774</v>
      </c>
      <c r="C605" s="13" t="s">
        <v>686</v>
      </c>
      <c r="D605" s="13" t="s">
        <v>225</v>
      </c>
      <c r="E605" s="15"/>
      <c r="F605" s="5" t="s">
        <v>15</v>
      </c>
      <c r="G605" s="5" t="s">
        <v>15</v>
      </c>
      <c r="H605" s="23"/>
      <c r="I605" s="85"/>
      <c r="J605" s="127"/>
      <c r="K605" s="128" t="s">
        <v>932</v>
      </c>
    </row>
    <row r="606" spans="1:11" ht="24" customHeight="1">
      <c r="A606" s="97">
        <f t="shared" si="23"/>
        <v>526</v>
      </c>
      <c r="B606" s="12" t="s">
        <v>775</v>
      </c>
      <c r="C606" s="13" t="s">
        <v>718</v>
      </c>
      <c r="D606" s="13" t="s">
        <v>129</v>
      </c>
      <c r="E606" s="15"/>
      <c r="F606" s="5" t="s">
        <v>15</v>
      </c>
      <c r="G606" s="5" t="s">
        <v>15</v>
      </c>
      <c r="H606" s="23"/>
      <c r="I606" s="85"/>
      <c r="J606" s="127"/>
      <c r="K606" s="128">
        <v>0</v>
      </c>
    </row>
    <row r="607" spans="1:11" ht="24" customHeight="1">
      <c r="A607" s="97">
        <f t="shared" si="23"/>
        <v>527</v>
      </c>
      <c r="B607" s="12" t="s">
        <v>776</v>
      </c>
      <c r="C607" s="13" t="s">
        <v>689</v>
      </c>
      <c r="D607" s="13" t="s">
        <v>690</v>
      </c>
      <c r="E607" s="13" t="s">
        <v>697</v>
      </c>
      <c r="F607" s="5" t="s">
        <v>15</v>
      </c>
      <c r="G607" s="5" t="s">
        <v>15</v>
      </c>
      <c r="H607" s="23"/>
      <c r="I607" s="85"/>
      <c r="J607" s="127"/>
      <c r="K607" s="135" t="s">
        <v>1140</v>
      </c>
    </row>
    <row r="608" spans="1:11" ht="36" customHeight="1">
      <c r="A608" s="97">
        <f t="shared" si="23"/>
        <v>528</v>
      </c>
      <c r="B608" s="12" t="s">
        <v>777</v>
      </c>
      <c r="C608" s="13" t="s">
        <v>721</v>
      </c>
      <c r="D608" s="13" t="s">
        <v>722</v>
      </c>
      <c r="E608" s="15"/>
      <c r="F608" s="5" t="s">
        <v>15</v>
      </c>
      <c r="G608" s="5" t="s">
        <v>15</v>
      </c>
      <c r="H608" s="23"/>
      <c r="I608" s="85"/>
      <c r="J608" s="127"/>
      <c r="K608" s="128"/>
    </row>
    <row r="609" spans="1:11" ht="24" customHeight="1">
      <c r="A609" s="97">
        <f t="shared" si="23"/>
        <v>529</v>
      </c>
      <c r="B609" s="12" t="s">
        <v>778</v>
      </c>
      <c r="C609" s="13" t="s">
        <v>779</v>
      </c>
      <c r="D609" s="13" t="s">
        <v>129</v>
      </c>
      <c r="E609" s="15"/>
      <c r="F609" s="5" t="s">
        <v>15</v>
      </c>
      <c r="G609" s="5" t="s">
        <v>15</v>
      </c>
      <c r="H609" s="23"/>
      <c r="I609" s="85"/>
      <c r="J609" s="127"/>
      <c r="K609" s="128"/>
    </row>
    <row r="610" spans="1:11" ht="12.75" customHeight="1">
      <c r="A610" s="97">
        <f t="shared" si="23"/>
        <v>530</v>
      </c>
      <c r="B610" s="12" t="s">
        <v>780</v>
      </c>
      <c r="C610" s="13" t="s">
        <v>781</v>
      </c>
      <c r="D610" s="13" t="s">
        <v>26</v>
      </c>
      <c r="E610" s="15"/>
      <c r="F610" s="5" t="s">
        <v>15</v>
      </c>
      <c r="G610" s="5" t="s">
        <v>15</v>
      </c>
      <c r="H610" s="23"/>
      <c r="I610" s="85"/>
      <c r="J610" s="127"/>
      <c r="K610" s="128"/>
    </row>
    <row r="611" spans="1:11" ht="12.75" customHeight="1">
      <c r="A611" s="39" t="s">
        <v>782</v>
      </c>
      <c r="B611" s="40"/>
      <c r="C611" s="40"/>
      <c r="D611" s="40"/>
      <c r="E611" s="40"/>
      <c r="F611" s="41"/>
      <c r="G611" s="41"/>
      <c r="H611" s="41"/>
      <c r="I611" s="41"/>
      <c r="J611" s="41"/>
      <c r="K611" s="128"/>
    </row>
    <row r="612" spans="1:11" ht="12.75" customHeight="1">
      <c r="A612" s="97">
        <f>A610+1</f>
        <v>531</v>
      </c>
      <c r="B612" s="12" t="s">
        <v>783</v>
      </c>
      <c r="C612" s="13" t="s">
        <v>715</v>
      </c>
      <c r="D612" s="13" t="s">
        <v>26</v>
      </c>
      <c r="E612" s="15"/>
      <c r="F612" s="5" t="s">
        <v>15</v>
      </c>
      <c r="G612" s="5" t="s">
        <v>15</v>
      </c>
      <c r="H612" s="23"/>
      <c r="I612" s="85"/>
      <c r="J612" s="127"/>
      <c r="K612" s="135"/>
    </row>
    <row r="613" spans="1:11" ht="12.75" customHeight="1">
      <c r="A613" s="97">
        <f t="shared" ref="A613:A618" si="24">A612+1</f>
        <v>532</v>
      </c>
      <c r="B613" s="12" t="s">
        <v>784</v>
      </c>
      <c r="C613" s="13" t="s">
        <v>686</v>
      </c>
      <c r="D613" s="13" t="s">
        <v>225</v>
      </c>
      <c r="E613" s="15"/>
      <c r="F613" s="5" t="s">
        <v>15</v>
      </c>
      <c r="G613" s="5" t="s">
        <v>15</v>
      </c>
      <c r="H613" s="23"/>
      <c r="I613" s="85"/>
      <c r="J613" s="127"/>
      <c r="K613" s="135"/>
    </row>
    <row r="614" spans="1:11" ht="24" customHeight="1">
      <c r="A614" s="97">
        <f t="shared" si="24"/>
        <v>533</v>
      </c>
      <c r="B614" s="12" t="s">
        <v>785</v>
      </c>
      <c r="C614" s="13" t="s">
        <v>718</v>
      </c>
      <c r="D614" s="13" t="s">
        <v>129</v>
      </c>
      <c r="E614" s="15"/>
      <c r="F614" s="5" t="s">
        <v>15</v>
      </c>
      <c r="G614" s="5" t="s">
        <v>15</v>
      </c>
      <c r="H614" s="23"/>
      <c r="I614" s="85"/>
      <c r="J614" s="127"/>
      <c r="K614" s="135"/>
    </row>
    <row r="615" spans="1:11" ht="24" customHeight="1">
      <c r="A615" s="97">
        <f t="shared" si="24"/>
        <v>534</v>
      </c>
      <c r="B615" s="12" t="s">
        <v>786</v>
      </c>
      <c r="C615" s="13" t="s">
        <v>689</v>
      </c>
      <c r="D615" s="13" t="s">
        <v>690</v>
      </c>
      <c r="E615" s="13" t="s">
        <v>697</v>
      </c>
      <c r="F615" s="5" t="s">
        <v>15</v>
      </c>
      <c r="G615" s="5" t="s">
        <v>15</v>
      </c>
      <c r="H615" s="23"/>
      <c r="I615" s="85"/>
      <c r="J615" s="127"/>
      <c r="K615" s="133"/>
    </row>
    <row r="616" spans="1:11" ht="36" customHeight="1">
      <c r="A616" s="97">
        <f t="shared" si="24"/>
        <v>535</v>
      </c>
      <c r="B616" s="12" t="s">
        <v>787</v>
      </c>
      <c r="C616" s="13" t="s">
        <v>721</v>
      </c>
      <c r="D616" s="13" t="s">
        <v>722</v>
      </c>
      <c r="E616" s="45"/>
      <c r="F616" s="5" t="s">
        <v>15</v>
      </c>
      <c r="G616" s="5" t="s">
        <v>15</v>
      </c>
      <c r="H616" s="17"/>
      <c r="I616" s="85"/>
      <c r="J616" s="127"/>
      <c r="K616" s="128"/>
    </row>
    <row r="617" spans="1:11" ht="24" customHeight="1">
      <c r="A617" s="97">
        <f t="shared" si="24"/>
        <v>536</v>
      </c>
      <c r="B617" s="12" t="s">
        <v>788</v>
      </c>
      <c r="C617" s="13" t="s">
        <v>789</v>
      </c>
      <c r="D617" s="13" t="s">
        <v>129</v>
      </c>
      <c r="E617" s="47"/>
      <c r="F617" s="5" t="s">
        <v>15</v>
      </c>
      <c r="G617" s="5" t="s">
        <v>15</v>
      </c>
      <c r="H617" s="93"/>
      <c r="I617" s="85"/>
      <c r="J617" s="127"/>
      <c r="K617" s="128"/>
    </row>
    <row r="618" spans="1:11" ht="12.75" customHeight="1">
      <c r="A618" s="97">
        <f t="shared" si="24"/>
        <v>537</v>
      </c>
      <c r="B618" s="12" t="s">
        <v>790</v>
      </c>
      <c r="C618" s="13" t="s">
        <v>791</v>
      </c>
      <c r="D618" s="13" t="s">
        <v>26</v>
      </c>
      <c r="E618" s="15"/>
      <c r="F618" s="5" t="s">
        <v>15</v>
      </c>
      <c r="G618" s="5" t="s">
        <v>15</v>
      </c>
      <c r="H618" s="23"/>
      <c r="I618" s="85"/>
      <c r="J618" s="127"/>
      <c r="K618" s="128"/>
    </row>
    <row r="619" spans="1:11" ht="12.75" customHeight="1">
      <c r="A619" s="39" t="s">
        <v>792</v>
      </c>
      <c r="B619" s="40"/>
      <c r="C619" s="40"/>
      <c r="D619" s="40"/>
      <c r="E619" s="40"/>
      <c r="F619" s="41"/>
      <c r="G619" s="41"/>
      <c r="H619" s="41"/>
      <c r="I619" s="41"/>
      <c r="J619" s="41"/>
      <c r="K619" s="128"/>
    </row>
    <row r="620" spans="1:11" ht="12.75" customHeight="1">
      <c r="A620" s="97">
        <f>A618+1</f>
        <v>538</v>
      </c>
      <c r="B620" s="12" t="s">
        <v>793</v>
      </c>
      <c r="C620" s="15"/>
      <c r="D620" s="13" t="s">
        <v>26</v>
      </c>
      <c r="E620" s="15"/>
      <c r="F620" s="5" t="s">
        <v>15</v>
      </c>
      <c r="G620" s="5" t="s">
        <v>15</v>
      </c>
      <c r="H620" s="23"/>
      <c r="I620" s="85"/>
      <c r="J620" s="127"/>
      <c r="K620" s="240" t="s">
        <v>1046</v>
      </c>
    </row>
    <row r="621" spans="1:11" ht="12.75" customHeight="1">
      <c r="A621" s="97">
        <f>A620+1</f>
        <v>539</v>
      </c>
      <c r="B621" s="12" t="s">
        <v>794</v>
      </c>
      <c r="C621" s="13" t="s">
        <v>686</v>
      </c>
      <c r="D621" s="13" t="s">
        <v>225</v>
      </c>
      <c r="E621" s="15"/>
      <c r="F621" s="5" t="s">
        <v>15</v>
      </c>
      <c r="G621" s="5" t="s">
        <v>15</v>
      </c>
      <c r="H621" s="23"/>
      <c r="I621" s="85"/>
      <c r="J621" s="127"/>
      <c r="K621" s="135" t="s">
        <v>932</v>
      </c>
    </row>
    <row r="622" spans="1:11" ht="24" customHeight="1">
      <c r="A622" s="97">
        <f>A621+1</f>
        <v>540</v>
      </c>
      <c r="B622" s="12" t="s">
        <v>795</v>
      </c>
      <c r="C622" s="15"/>
      <c r="D622" s="13" t="s">
        <v>129</v>
      </c>
      <c r="E622" s="15"/>
      <c r="F622" s="5" t="s">
        <v>15</v>
      </c>
      <c r="G622" s="5" t="s">
        <v>15</v>
      </c>
      <c r="H622" s="23"/>
      <c r="I622" s="85"/>
      <c r="J622" s="127"/>
      <c r="K622" s="135">
        <v>0</v>
      </c>
    </row>
    <row r="623" spans="1:11" ht="24" customHeight="1">
      <c r="A623" s="97">
        <f>A622+1</f>
        <v>541</v>
      </c>
      <c r="B623" s="12" t="s">
        <v>796</v>
      </c>
      <c r="C623" s="13" t="s">
        <v>689</v>
      </c>
      <c r="D623" s="13" t="s">
        <v>690</v>
      </c>
      <c r="E623" s="13" t="s">
        <v>697</v>
      </c>
      <c r="F623" s="5" t="s">
        <v>15</v>
      </c>
      <c r="G623" s="5" t="s">
        <v>15</v>
      </c>
      <c r="H623" s="23"/>
      <c r="I623" s="85"/>
      <c r="J623" s="127"/>
      <c r="K623" s="135" t="s">
        <v>1140</v>
      </c>
    </row>
    <row r="624" spans="1:11" ht="12.75" customHeight="1">
      <c r="A624" s="39" t="s">
        <v>797</v>
      </c>
      <c r="B624" s="40"/>
      <c r="C624" s="40"/>
      <c r="D624" s="40"/>
      <c r="E624" s="40"/>
      <c r="F624" s="41"/>
      <c r="G624" s="41"/>
      <c r="H624" s="41"/>
      <c r="I624" s="41"/>
      <c r="J624" s="41"/>
      <c r="K624" s="128"/>
    </row>
    <row r="625" spans="1:11" ht="12.75" customHeight="1">
      <c r="A625" s="97">
        <f>A623+1</f>
        <v>542</v>
      </c>
      <c r="B625" s="12" t="s">
        <v>798</v>
      </c>
      <c r="C625" s="15"/>
      <c r="D625" s="13" t="s">
        <v>26</v>
      </c>
      <c r="E625" s="15"/>
      <c r="F625" s="5" t="s">
        <v>15</v>
      </c>
      <c r="G625" s="5" t="s">
        <v>15</v>
      </c>
      <c r="H625" s="23"/>
      <c r="I625" s="85"/>
      <c r="J625" s="127"/>
      <c r="K625" s="135" t="s">
        <v>1046</v>
      </c>
    </row>
    <row r="626" spans="1:11" ht="12.75" customHeight="1">
      <c r="A626" s="97">
        <f>A625+1</f>
        <v>543</v>
      </c>
      <c r="B626" s="12" t="s">
        <v>799</v>
      </c>
      <c r="C626" s="13" t="s">
        <v>686</v>
      </c>
      <c r="D626" s="13" t="s">
        <v>225</v>
      </c>
      <c r="E626" s="15"/>
      <c r="F626" s="5" t="s">
        <v>15</v>
      </c>
      <c r="G626" s="5" t="s">
        <v>15</v>
      </c>
      <c r="H626" s="23"/>
      <c r="I626" s="85"/>
      <c r="J626" s="127"/>
      <c r="K626" s="135" t="s">
        <v>932</v>
      </c>
    </row>
    <row r="627" spans="1:11" ht="24" customHeight="1">
      <c r="A627" s="97">
        <f>A626+1</f>
        <v>544</v>
      </c>
      <c r="B627" s="12" t="s">
        <v>800</v>
      </c>
      <c r="C627" s="15"/>
      <c r="D627" s="13" t="s">
        <v>129</v>
      </c>
      <c r="E627" s="15"/>
      <c r="F627" s="5" t="s">
        <v>15</v>
      </c>
      <c r="G627" s="5" t="s">
        <v>15</v>
      </c>
      <c r="H627" s="23"/>
      <c r="I627" s="85"/>
      <c r="J627" s="127"/>
      <c r="K627" s="135">
        <v>0</v>
      </c>
    </row>
    <row r="628" spans="1:11" ht="24" customHeight="1">
      <c r="A628" s="97">
        <f>A627+1</f>
        <v>545</v>
      </c>
      <c r="B628" s="12" t="s">
        <v>801</v>
      </c>
      <c r="C628" s="13" t="s">
        <v>689</v>
      </c>
      <c r="D628" s="13" t="s">
        <v>690</v>
      </c>
      <c r="E628" s="13" t="s">
        <v>697</v>
      </c>
      <c r="F628" s="5" t="s">
        <v>15</v>
      </c>
      <c r="G628" s="5" t="s">
        <v>15</v>
      </c>
      <c r="H628" s="23"/>
      <c r="I628" s="85"/>
      <c r="J628" s="127"/>
      <c r="K628" s="135" t="s">
        <v>1140</v>
      </c>
    </row>
    <row r="629" spans="1:11" ht="12.75" customHeight="1">
      <c r="A629" s="39" t="s">
        <v>802</v>
      </c>
      <c r="B629" s="40"/>
      <c r="C629" s="40"/>
      <c r="D629" s="40"/>
      <c r="E629" s="40"/>
      <c r="F629" s="41"/>
      <c r="G629" s="41"/>
      <c r="H629" s="41"/>
      <c r="I629" s="41"/>
      <c r="J629" s="41"/>
      <c r="K629" s="128"/>
    </row>
    <row r="630" spans="1:11" ht="12.75" customHeight="1">
      <c r="A630" s="97">
        <f>A628+1</f>
        <v>546</v>
      </c>
      <c r="B630" s="12" t="s">
        <v>803</v>
      </c>
      <c r="C630" s="15"/>
      <c r="D630" s="13" t="s">
        <v>26</v>
      </c>
      <c r="E630" s="15"/>
      <c r="F630" s="5" t="s">
        <v>15</v>
      </c>
      <c r="G630" s="5" t="s">
        <v>15</v>
      </c>
      <c r="H630" s="23"/>
      <c r="I630" s="85"/>
      <c r="J630" s="127"/>
      <c r="K630" s="135" t="s">
        <v>1046</v>
      </c>
    </row>
    <row r="631" spans="1:11" ht="24" customHeight="1">
      <c r="A631" s="97">
        <f>A630+1</f>
        <v>547</v>
      </c>
      <c r="B631" s="12" t="s">
        <v>804</v>
      </c>
      <c r="C631" s="13" t="s">
        <v>686</v>
      </c>
      <c r="D631" s="13" t="s">
        <v>225</v>
      </c>
      <c r="E631" s="15"/>
      <c r="F631" s="5" t="s">
        <v>15</v>
      </c>
      <c r="G631" s="5" t="s">
        <v>15</v>
      </c>
      <c r="H631" s="23"/>
      <c r="I631" s="85"/>
      <c r="J631" s="127"/>
      <c r="K631" s="135" t="s">
        <v>932</v>
      </c>
    </row>
    <row r="632" spans="1:11" ht="24" customHeight="1">
      <c r="A632" s="97">
        <f>A631+1</f>
        <v>548</v>
      </c>
      <c r="B632" s="12" t="s">
        <v>805</v>
      </c>
      <c r="C632" s="15"/>
      <c r="D632" s="13" t="s">
        <v>129</v>
      </c>
      <c r="E632" s="15"/>
      <c r="F632" s="5" t="s">
        <v>15</v>
      </c>
      <c r="G632" s="5" t="s">
        <v>15</v>
      </c>
      <c r="H632" s="23"/>
      <c r="I632" s="85"/>
      <c r="J632" s="127"/>
      <c r="K632" s="135">
        <v>0</v>
      </c>
    </row>
    <row r="633" spans="1:11" ht="24" customHeight="1">
      <c r="A633" s="97">
        <f>A632+1</f>
        <v>549</v>
      </c>
      <c r="B633" s="12" t="s">
        <v>806</v>
      </c>
      <c r="C633" s="13" t="s">
        <v>689</v>
      </c>
      <c r="D633" s="13" t="s">
        <v>690</v>
      </c>
      <c r="E633" s="13" t="s">
        <v>697</v>
      </c>
      <c r="F633" s="5" t="s">
        <v>15</v>
      </c>
      <c r="G633" s="5" t="s">
        <v>15</v>
      </c>
      <c r="H633" s="23"/>
      <c r="I633" s="85"/>
      <c r="J633" s="127"/>
      <c r="K633" s="135" t="s">
        <v>1140</v>
      </c>
    </row>
    <row r="634" spans="1:11" ht="12.75" customHeight="1">
      <c r="A634" s="39" t="s">
        <v>807</v>
      </c>
      <c r="B634" s="40"/>
      <c r="C634" s="40"/>
      <c r="D634" s="40"/>
      <c r="E634" s="40"/>
      <c r="F634" s="41"/>
      <c r="G634" s="41"/>
      <c r="H634" s="41"/>
      <c r="I634" s="41"/>
      <c r="J634" s="41"/>
      <c r="K634" s="128"/>
    </row>
    <row r="635" spans="1:11" ht="12.75" customHeight="1">
      <c r="A635" s="97">
        <f>A633+1</f>
        <v>550</v>
      </c>
      <c r="B635" s="12" t="s">
        <v>808</v>
      </c>
      <c r="C635" s="15"/>
      <c r="D635" s="13" t="s">
        <v>26</v>
      </c>
      <c r="E635" s="15"/>
      <c r="F635" s="5" t="s">
        <v>15</v>
      </c>
      <c r="G635" s="5" t="s">
        <v>15</v>
      </c>
      <c r="H635" s="23"/>
      <c r="I635" s="85"/>
      <c r="J635" s="127"/>
      <c r="K635" s="135" t="s">
        <v>1046</v>
      </c>
    </row>
    <row r="636" spans="1:11" ht="12.75" customHeight="1">
      <c r="A636" s="97">
        <f>A635+1</f>
        <v>551</v>
      </c>
      <c r="B636" s="12" t="s">
        <v>809</v>
      </c>
      <c r="C636" s="13" t="s">
        <v>686</v>
      </c>
      <c r="D636" s="13" t="s">
        <v>225</v>
      </c>
      <c r="E636" s="15"/>
      <c r="F636" s="5" t="s">
        <v>15</v>
      </c>
      <c r="G636" s="5" t="s">
        <v>15</v>
      </c>
      <c r="H636" s="23"/>
      <c r="I636" s="85"/>
      <c r="J636" s="127"/>
      <c r="K636" s="135" t="s">
        <v>932</v>
      </c>
    </row>
    <row r="637" spans="1:11" ht="24" customHeight="1">
      <c r="A637" s="97">
        <f>A636+1</f>
        <v>552</v>
      </c>
      <c r="B637" s="12" t="s">
        <v>810</v>
      </c>
      <c r="C637" s="15"/>
      <c r="D637" s="13" t="s">
        <v>129</v>
      </c>
      <c r="E637" s="15"/>
      <c r="F637" s="5" t="s">
        <v>15</v>
      </c>
      <c r="G637" s="5" t="s">
        <v>15</v>
      </c>
      <c r="H637" s="23"/>
      <c r="I637" s="85"/>
      <c r="J637" s="127"/>
      <c r="K637" s="135">
        <v>0</v>
      </c>
    </row>
    <row r="638" spans="1:11" ht="24" customHeight="1">
      <c r="A638" s="97">
        <f>A637+1</f>
        <v>553</v>
      </c>
      <c r="B638" s="12" t="s">
        <v>811</v>
      </c>
      <c r="C638" s="13" t="s">
        <v>689</v>
      </c>
      <c r="D638" s="13" t="s">
        <v>690</v>
      </c>
      <c r="E638" s="13" t="s">
        <v>697</v>
      </c>
      <c r="F638" s="5" t="s">
        <v>15</v>
      </c>
      <c r="G638" s="5" t="s">
        <v>15</v>
      </c>
      <c r="H638" s="23"/>
      <c r="I638" s="85"/>
      <c r="J638" s="127"/>
      <c r="K638" s="135" t="s">
        <v>1140</v>
      </c>
    </row>
    <row r="639" spans="1:11" ht="12.75" customHeight="1">
      <c r="A639" s="39" t="s">
        <v>812</v>
      </c>
      <c r="B639" s="40"/>
      <c r="C639" s="40"/>
      <c r="D639" s="40"/>
      <c r="E639" s="40"/>
      <c r="F639" s="41"/>
      <c r="G639" s="41"/>
      <c r="H639" s="41"/>
      <c r="I639" s="41"/>
      <c r="J639" s="41"/>
      <c r="K639" s="128"/>
    </row>
    <row r="640" spans="1:11" ht="12.75" customHeight="1">
      <c r="A640" s="97">
        <f>A638+1</f>
        <v>554</v>
      </c>
      <c r="B640" s="12" t="s">
        <v>813</v>
      </c>
      <c r="C640" s="15"/>
      <c r="D640" s="13" t="s">
        <v>26</v>
      </c>
      <c r="E640" s="15"/>
      <c r="F640" s="5" t="s">
        <v>15</v>
      </c>
      <c r="G640" s="5" t="s">
        <v>15</v>
      </c>
      <c r="H640" s="23"/>
      <c r="I640" s="85"/>
      <c r="J640" s="127"/>
      <c r="K640" s="135"/>
    </row>
    <row r="641" spans="1:11" ht="24" customHeight="1">
      <c r="A641" s="97">
        <f>A640+1</f>
        <v>555</v>
      </c>
      <c r="B641" s="12" t="s">
        <v>814</v>
      </c>
      <c r="C641" s="13" t="s">
        <v>686</v>
      </c>
      <c r="D641" s="13" t="s">
        <v>225</v>
      </c>
      <c r="E641" s="15"/>
      <c r="F641" s="5" t="s">
        <v>15</v>
      </c>
      <c r="G641" s="128"/>
      <c r="H641" s="23"/>
      <c r="I641" s="85"/>
      <c r="J641" s="127"/>
      <c r="K641" s="135"/>
    </row>
    <row r="642" spans="1:11" ht="24" customHeight="1">
      <c r="A642" s="97">
        <f>A641+1</f>
        <v>556</v>
      </c>
      <c r="B642" s="12" t="s">
        <v>815</v>
      </c>
      <c r="C642" s="15"/>
      <c r="D642" s="13" t="s">
        <v>129</v>
      </c>
      <c r="E642" s="15"/>
      <c r="F642" s="5" t="s">
        <v>15</v>
      </c>
      <c r="G642" s="5" t="s">
        <v>15</v>
      </c>
      <c r="H642" s="23"/>
      <c r="I642" s="85"/>
      <c r="J642" s="127"/>
      <c r="K642" s="135"/>
    </row>
    <row r="643" spans="1:11" ht="24" customHeight="1">
      <c r="A643" s="97">
        <f>A642+1</f>
        <v>557</v>
      </c>
      <c r="B643" s="12" t="s">
        <v>816</v>
      </c>
      <c r="C643" s="13" t="s">
        <v>689</v>
      </c>
      <c r="D643" s="13" t="s">
        <v>690</v>
      </c>
      <c r="E643" s="13" t="s">
        <v>697</v>
      </c>
      <c r="F643" s="5" t="s">
        <v>15</v>
      </c>
      <c r="G643" s="5" t="s">
        <v>15</v>
      </c>
      <c r="H643" s="23"/>
      <c r="I643" s="85"/>
      <c r="J643" s="127"/>
      <c r="K643" s="135"/>
    </row>
    <row r="644" spans="1:11" ht="12.75" customHeight="1">
      <c r="A644" s="39" t="s">
        <v>817</v>
      </c>
      <c r="B644" s="40"/>
      <c r="C644" s="40"/>
      <c r="D644" s="40"/>
      <c r="E644" s="40"/>
      <c r="F644" s="41"/>
      <c r="G644" s="41"/>
      <c r="H644" s="41"/>
      <c r="I644" s="41"/>
      <c r="J644" s="41"/>
      <c r="K644" s="128"/>
    </row>
    <row r="645" spans="1:11" ht="12.75" customHeight="1">
      <c r="A645" s="97">
        <f>A643+1</f>
        <v>558</v>
      </c>
      <c r="B645" s="12" t="s">
        <v>818</v>
      </c>
      <c r="C645" s="54"/>
      <c r="D645" s="13" t="s">
        <v>819</v>
      </c>
      <c r="E645" s="54"/>
      <c r="F645" s="5" t="s">
        <v>15</v>
      </c>
      <c r="G645" s="5" t="s">
        <v>15</v>
      </c>
      <c r="H645" s="86"/>
      <c r="I645" s="85"/>
      <c r="J645" s="127"/>
      <c r="K645" s="135" t="s">
        <v>1046</v>
      </c>
    </row>
    <row r="646" spans="1:11" ht="12.75" customHeight="1">
      <c r="A646" s="97">
        <f>A645+1</f>
        <v>559</v>
      </c>
      <c r="B646" s="12" t="s">
        <v>820</v>
      </c>
      <c r="C646" s="54"/>
      <c r="D646" s="13" t="s">
        <v>819</v>
      </c>
      <c r="E646" s="54"/>
      <c r="F646" s="5" t="s">
        <v>15</v>
      </c>
      <c r="G646" s="5" t="s">
        <v>15</v>
      </c>
      <c r="H646" s="86"/>
      <c r="I646" s="85"/>
      <c r="J646" s="127"/>
      <c r="K646" s="135" t="s">
        <v>1046</v>
      </c>
    </row>
    <row r="647" spans="1:11" ht="12.75" customHeight="1">
      <c r="A647" s="97">
        <f>A646+1</f>
        <v>560</v>
      </c>
      <c r="B647" s="12" t="s">
        <v>821</v>
      </c>
      <c r="C647" s="54"/>
      <c r="D647" s="13" t="s">
        <v>819</v>
      </c>
      <c r="E647" s="54"/>
      <c r="F647" s="5" t="s">
        <v>15</v>
      </c>
      <c r="G647" s="5" t="s">
        <v>15</v>
      </c>
      <c r="H647" s="86"/>
      <c r="I647" s="85"/>
      <c r="J647" s="127"/>
      <c r="K647" s="135" t="s">
        <v>1046</v>
      </c>
    </row>
    <row r="648" spans="1:11" ht="12.75" customHeight="1">
      <c r="A648" s="39" t="s">
        <v>822</v>
      </c>
      <c r="B648" s="40"/>
      <c r="C648" s="40"/>
      <c r="D648" s="40"/>
      <c r="E648" s="40"/>
      <c r="F648" s="41"/>
      <c r="G648" s="41"/>
      <c r="H648" s="41"/>
      <c r="I648" s="41"/>
      <c r="J648" s="41"/>
      <c r="K648" s="128"/>
    </row>
    <row r="649" spans="1:11" ht="12.75" customHeight="1">
      <c r="A649" s="16">
        <f>A647+1</f>
        <v>561</v>
      </c>
      <c r="B649" s="14" t="s">
        <v>823</v>
      </c>
      <c r="C649" s="22"/>
      <c r="D649" s="13" t="s">
        <v>819</v>
      </c>
      <c r="E649" s="22"/>
      <c r="F649" s="5" t="s">
        <v>15</v>
      </c>
      <c r="G649" s="5" t="s">
        <v>15</v>
      </c>
      <c r="H649" s="85"/>
      <c r="I649" s="17"/>
      <c r="J649" s="126"/>
      <c r="K649" s="128"/>
    </row>
    <row r="650" spans="1:11" ht="12.75" customHeight="1">
      <c r="A650" s="97">
        <f t="shared" ref="A650:A655" si="25">A649+1</f>
        <v>562</v>
      </c>
      <c r="B650" s="12" t="s">
        <v>824</v>
      </c>
      <c r="C650" s="54"/>
      <c r="D650" s="13" t="s">
        <v>26</v>
      </c>
      <c r="E650" s="54"/>
      <c r="F650" s="5" t="s">
        <v>15</v>
      </c>
      <c r="G650" s="5" t="s">
        <v>15</v>
      </c>
      <c r="H650" s="86"/>
      <c r="I650" s="85"/>
      <c r="J650" s="127"/>
      <c r="K650" s="128"/>
    </row>
    <row r="651" spans="1:11" ht="36" customHeight="1">
      <c r="A651" s="97">
        <f t="shared" si="25"/>
        <v>563</v>
      </c>
      <c r="B651" s="12" t="s">
        <v>825</v>
      </c>
      <c r="C651" s="55" t="s">
        <v>826</v>
      </c>
      <c r="D651" s="13" t="s">
        <v>827</v>
      </c>
      <c r="E651" s="54"/>
      <c r="F651" s="5" t="s">
        <v>15</v>
      </c>
      <c r="G651" s="5" t="s">
        <v>15</v>
      </c>
      <c r="H651" s="86"/>
      <c r="I651" s="85"/>
      <c r="J651" s="127"/>
      <c r="K651" s="128"/>
    </row>
    <row r="652" spans="1:11" ht="12.75" customHeight="1">
      <c r="A652" s="16">
        <f t="shared" si="25"/>
        <v>564</v>
      </c>
      <c r="B652" s="14" t="s">
        <v>828</v>
      </c>
      <c r="C652" s="22"/>
      <c r="D652" s="13" t="s">
        <v>819</v>
      </c>
      <c r="E652" s="22"/>
      <c r="F652" s="5" t="s">
        <v>15</v>
      </c>
      <c r="G652" s="5" t="s">
        <v>15</v>
      </c>
      <c r="H652" s="85"/>
      <c r="I652" s="17"/>
      <c r="J652" s="126"/>
      <c r="K652" s="128"/>
    </row>
    <row r="653" spans="1:11" ht="12.75" customHeight="1">
      <c r="A653" s="16">
        <f t="shared" si="25"/>
        <v>565</v>
      </c>
      <c r="B653" s="14" t="s">
        <v>829</v>
      </c>
      <c r="C653" s="22"/>
      <c r="D653" s="13" t="s">
        <v>819</v>
      </c>
      <c r="E653" s="22"/>
      <c r="F653" s="5" t="s">
        <v>15</v>
      </c>
      <c r="G653" s="5" t="s">
        <v>15</v>
      </c>
      <c r="H653" s="85"/>
      <c r="I653" s="17"/>
      <c r="J653" s="126"/>
      <c r="K653" s="128"/>
    </row>
    <row r="654" spans="1:11" ht="12.75" customHeight="1">
      <c r="A654" s="16">
        <f t="shared" si="25"/>
        <v>566</v>
      </c>
      <c r="B654" s="14" t="s">
        <v>830</v>
      </c>
      <c r="C654" s="22"/>
      <c r="D654" s="13" t="s">
        <v>819</v>
      </c>
      <c r="E654" s="22"/>
      <c r="F654" s="5" t="s">
        <v>15</v>
      </c>
      <c r="G654" s="5" t="s">
        <v>15</v>
      </c>
      <c r="H654" s="85"/>
      <c r="I654" s="17"/>
      <c r="J654" s="126"/>
      <c r="K654" s="128"/>
    </row>
    <row r="655" spans="1:11" ht="12.75" customHeight="1">
      <c r="A655" s="97">
        <f t="shared" si="25"/>
        <v>567</v>
      </c>
      <c r="B655" s="12" t="s">
        <v>831</v>
      </c>
      <c r="C655" s="54"/>
      <c r="D655" s="13" t="s">
        <v>819</v>
      </c>
      <c r="E655" s="54"/>
      <c r="F655" s="5" t="s">
        <v>15</v>
      </c>
      <c r="G655" s="5" t="s">
        <v>15</v>
      </c>
      <c r="H655" s="86"/>
      <c r="I655" s="85"/>
      <c r="J655" s="127"/>
      <c r="K655" s="128"/>
    </row>
    <row r="656" spans="1:11" ht="12.75" customHeight="1">
      <c r="A656" s="39" t="s">
        <v>832</v>
      </c>
      <c r="B656" s="40"/>
      <c r="C656" s="40"/>
      <c r="D656" s="40"/>
      <c r="E656" s="40"/>
      <c r="F656" s="41"/>
      <c r="G656" s="41"/>
      <c r="H656" s="41"/>
      <c r="I656" s="41"/>
      <c r="J656" s="41"/>
      <c r="K656" s="128"/>
    </row>
    <row r="657" spans="1:11" ht="24" customHeight="1">
      <c r="A657" s="97">
        <f>A655+1</f>
        <v>568</v>
      </c>
      <c r="B657" s="12" t="s">
        <v>833</v>
      </c>
      <c r="C657" s="13" t="s">
        <v>834</v>
      </c>
      <c r="D657" s="13" t="s">
        <v>819</v>
      </c>
      <c r="E657" s="13" t="s">
        <v>835</v>
      </c>
      <c r="F657" s="5" t="s">
        <v>15</v>
      </c>
      <c r="G657" s="5" t="s">
        <v>15</v>
      </c>
      <c r="H657" s="23"/>
      <c r="I657" s="85"/>
      <c r="J657" s="127"/>
      <c r="K657" s="128"/>
    </row>
    <row r="658" spans="1:11" ht="24" customHeight="1">
      <c r="A658" s="97">
        <f t="shared" ref="A658:A664" si="26">A657+1</f>
        <v>569</v>
      </c>
      <c r="B658" s="12" t="s">
        <v>836</v>
      </c>
      <c r="C658" s="13" t="s">
        <v>837</v>
      </c>
      <c r="D658" s="13" t="s">
        <v>819</v>
      </c>
      <c r="E658" s="13" t="s">
        <v>838</v>
      </c>
      <c r="F658" s="5" t="s">
        <v>15</v>
      </c>
      <c r="G658" s="5" t="s">
        <v>15</v>
      </c>
      <c r="H658" s="23"/>
      <c r="I658" s="85"/>
      <c r="J658" s="127"/>
      <c r="K658" s="128"/>
    </row>
    <row r="659" spans="1:11" ht="24" customHeight="1">
      <c r="A659" s="97">
        <f t="shared" si="26"/>
        <v>570</v>
      </c>
      <c r="B659" s="12" t="s">
        <v>839</v>
      </c>
      <c r="C659" s="13" t="s">
        <v>840</v>
      </c>
      <c r="D659" s="13" t="s">
        <v>819</v>
      </c>
      <c r="E659" s="13" t="s">
        <v>841</v>
      </c>
      <c r="F659" s="5" t="s">
        <v>15</v>
      </c>
      <c r="G659" s="5" t="s">
        <v>15</v>
      </c>
      <c r="H659" s="23"/>
      <c r="I659" s="85"/>
      <c r="J659" s="127"/>
      <c r="K659" s="128"/>
    </row>
    <row r="660" spans="1:11" ht="24" customHeight="1">
      <c r="A660" s="256">
        <f t="shared" si="26"/>
        <v>571</v>
      </c>
      <c r="B660" s="255" t="s">
        <v>842</v>
      </c>
      <c r="C660" s="246" t="s">
        <v>843</v>
      </c>
      <c r="D660" s="246" t="s">
        <v>819</v>
      </c>
      <c r="E660" s="246" t="s">
        <v>844</v>
      </c>
      <c r="F660" s="248" t="s">
        <v>15</v>
      </c>
      <c r="G660" s="248" t="s">
        <v>15</v>
      </c>
      <c r="H660" s="254"/>
      <c r="I660" s="253"/>
      <c r="J660" s="252"/>
      <c r="K660" s="128"/>
    </row>
    <row r="661" spans="1:11" ht="24" customHeight="1">
      <c r="A661" s="97">
        <f t="shared" si="26"/>
        <v>572</v>
      </c>
      <c r="B661" s="12" t="s">
        <v>845</v>
      </c>
      <c r="C661" s="13" t="s">
        <v>846</v>
      </c>
      <c r="D661" s="13" t="s">
        <v>819</v>
      </c>
      <c r="E661" s="15"/>
      <c r="F661" s="5" t="s">
        <v>15</v>
      </c>
      <c r="G661" s="5" t="s">
        <v>15</v>
      </c>
      <c r="H661" s="23"/>
      <c r="I661" s="85"/>
      <c r="J661" s="127"/>
      <c r="K661" s="128"/>
    </row>
    <row r="662" spans="1:11" ht="24" customHeight="1">
      <c r="A662" s="97">
        <f t="shared" si="26"/>
        <v>573</v>
      </c>
      <c r="B662" s="12" t="s">
        <v>847</v>
      </c>
      <c r="C662" s="13" t="s">
        <v>848</v>
      </c>
      <c r="D662" s="13" t="s">
        <v>819</v>
      </c>
      <c r="E662" s="15"/>
      <c r="F662" s="5" t="s">
        <v>15</v>
      </c>
      <c r="G662" s="5" t="s">
        <v>15</v>
      </c>
      <c r="H662" s="23"/>
      <c r="I662" s="85"/>
      <c r="J662" s="127"/>
      <c r="K662" s="128"/>
    </row>
    <row r="663" spans="1:11" ht="24" customHeight="1">
      <c r="A663" s="97">
        <f t="shared" si="26"/>
        <v>574</v>
      </c>
      <c r="B663" s="12" t="s">
        <v>849</v>
      </c>
      <c r="C663" s="13" t="s">
        <v>850</v>
      </c>
      <c r="D663" s="13" t="s">
        <v>819</v>
      </c>
      <c r="E663" s="15"/>
      <c r="F663" s="5" t="s">
        <v>15</v>
      </c>
      <c r="G663" s="5" t="s">
        <v>15</v>
      </c>
      <c r="H663" s="23"/>
      <c r="I663" s="85"/>
      <c r="J663" s="127"/>
      <c r="K663" s="128"/>
    </row>
    <row r="664" spans="1:11" ht="36" customHeight="1">
      <c r="A664" s="97">
        <f t="shared" si="26"/>
        <v>575</v>
      </c>
      <c r="B664" s="12" t="s">
        <v>851</v>
      </c>
      <c r="C664" s="13" t="s">
        <v>852</v>
      </c>
      <c r="D664" s="13" t="s">
        <v>819</v>
      </c>
      <c r="E664" s="13" t="s">
        <v>853</v>
      </c>
      <c r="F664" s="5" t="s">
        <v>15</v>
      </c>
      <c r="G664" s="5" t="s">
        <v>15</v>
      </c>
      <c r="H664" s="23"/>
      <c r="I664" s="85"/>
      <c r="J664" s="127"/>
      <c r="K664" s="128"/>
    </row>
    <row r="665" spans="1:11" ht="27.75" customHeight="1">
      <c r="A665" s="24" t="s">
        <v>854</v>
      </c>
      <c r="B665" s="25"/>
      <c r="C665" s="25"/>
      <c r="D665" s="25"/>
      <c r="E665" s="25"/>
      <c r="F665" s="26"/>
      <c r="G665" s="26"/>
      <c r="H665" s="26"/>
      <c r="I665" s="26"/>
      <c r="J665" s="26"/>
    </row>
    <row r="666" spans="1:11" ht="17.399999999999999" customHeight="1">
      <c r="A666" s="48" t="s">
        <v>855</v>
      </c>
      <c r="B666" s="49"/>
      <c r="C666" s="49"/>
      <c r="D666" s="49"/>
      <c r="E666" s="49"/>
      <c r="F666" s="88"/>
      <c r="G666" s="88"/>
      <c r="H666" s="88"/>
      <c r="I666" s="88"/>
      <c r="J666" s="88"/>
    </row>
    <row r="667" spans="1:11" ht="12.75" customHeight="1">
      <c r="A667" s="35" t="s">
        <v>856</v>
      </c>
      <c r="B667" s="36"/>
      <c r="C667" s="36"/>
      <c r="D667" s="36"/>
      <c r="E667" s="36"/>
      <c r="F667" s="37"/>
      <c r="G667" s="37"/>
      <c r="H667" s="37"/>
      <c r="I667" s="37"/>
      <c r="J667" s="37"/>
    </row>
    <row r="668" spans="1:11" ht="156" customHeight="1">
      <c r="A668" s="56">
        <f>A664+1</f>
        <v>576</v>
      </c>
      <c r="B668" s="14" t="s">
        <v>857</v>
      </c>
      <c r="C668" s="50" t="s">
        <v>858</v>
      </c>
      <c r="D668" s="50" t="s">
        <v>859</v>
      </c>
      <c r="E668" s="14" t="s">
        <v>860</v>
      </c>
      <c r="F668" s="6" t="s">
        <v>15</v>
      </c>
      <c r="G668" s="6" t="s">
        <v>15</v>
      </c>
      <c r="H668" s="85"/>
      <c r="I668" s="17"/>
      <c r="J668" s="126"/>
    </row>
    <row r="669" spans="1:11" ht="12.75" customHeight="1">
      <c r="A669" s="39" t="s">
        <v>861</v>
      </c>
      <c r="B669" s="40"/>
      <c r="C669" s="40"/>
      <c r="D669" s="40"/>
      <c r="E669" s="40"/>
      <c r="F669" s="41"/>
      <c r="G669" s="41"/>
      <c r="H669" s="41"/>
      <c r="I669" s="41"/>
      <c r="J669" s="41"/>
    </row>
    <row r="670" spans="1:11" ht="252" customHeight="1">
      <c r="A670" s="97">
        <f>A668+1</f>
        <v>577</v>
      </c>
      <c r="B670" s="12" t="s">
        <v>862</v>
      </c>
      <c r="C670" s="13" t="s">
        <v>863</v>
      </c>
      <c r="D670" s="38" t="s">
        <v>67</v>
      </c>
      <c r="E670" s="38" t="s">
        <v>864</v>
      </c>
      <c r="F670" s="81" t="s">
        <v>15</v>
      </c>
      <c r="G670" s="81" t="s">
        <v>15</v>
      </c>
      <c r="H670" s="23"/>
      <c r="I670" s="85"/>
      <c r="J670" s="127"/>
    </row>
    <row r="671" spans="1:11" ht="252" customHeight="1">
      <c r="A671" s="97">
        <f>A670+1</f>
        <v>578</v>
      </c>
      <c r="B671" s="12" t="s">
        <v>865</v>
      </c>
      <c r="C671" s="13" t="s">
        <v>866</v>
      </c>
      <c r="D671" s="38" t="s">
        <v>67</v>
      </c>
      <c r="E671" s="38" t="s">
        <v>867</v>
      </c>
      <c r="F671" s="81" t="s">
        <v>15</v>
      </c>
      <c r="G671" s="81" t="s">
        <v>15</v>
      </c>
      <c r="H671" s="23"/>
      <c r="I671" s="85"/>
      <c r="J671" s="127"/>
    </row>
    <row r="672" spans="1:11" ht="252" hidden="1" customHeight="1">
      <c r="A672" s="97">
        <f>A671+1</f>
        <v>579</v>
      </c>
      <c r="B672" s="12" t="s">
        <v>868</v>
      </c>
      <c r="C672" s="13" t="s">
        <v>869</v>
      </c>
      <c r="D672" s="38" t="s">
        <v>67</v>
      </c>
      <c r="E672" s="38" t="s">
        <v>870</v>
      </c>
      <c r="F672" s="81" t="s">
        <v>15</v>
      </c>
      <c r="G672" s="81" t="s">
        <v>15</v>
      </c>
      <c r="H672" s="23"/>
      <c r="I672" s="85"/>
      <c r="J672" s="127"/>
    </row>
    <row r="673" spans="1:11" ht="17.399999999999999" customHeight="1">
      <c r="A673" s="32" t="s">
        <v>871</v>
      </c>
      <c r="B673" s="33"/>
      <c r="C673" s="33"/>
      <c r="D673" s="33"/>
      <c r="E673" s="33"/>
      <c r="F673" s="34"/>
      <c r="G673" s="34"/>
      <c r="H673" s="34"/>
      <c r="I673" s="34"/>
      <c r="J673" s="34"/>
    </row>
    <row r="674" spans="1:11" ht="12.75" customHeight="1">
      <c r="A674" s="35" t="s">
        <v>872</v>
      </c>
      <c r="B674" s="36"/>
      <c r="C674" s="36"/>
      <c r="D674" s="36"/>
      <c r="E674" s="36"/>
      <c r="F674" s="37"/>
      <c r="G674" s="37"/>
      <c r="H674" s="37"/>
      <c r="I674" s="37"/>
      <c r="J674" s="37"/>
    </row>
    <row r="675" spans="1:11" ht="409.5" hidden="1" customHeight="1">
      <c r="A675" s="56">
        <f>A672+1</f>
        <v>580</v>
      </c>
      <c r="B675" s="14" t="s">
        <v>873</v>
      </c>
      <c r="C675" s="50" t="s">
        <v>874</v>
      </c>
      <c r="D675" s="50" t="s">
        <v>875</v>
      </c>
      <c r="E675" s="50" t="s">
        <v>876</v>
      </c>
      <c r="F675" s="6" t="s">
        <v>15</v>
      </c>
      <c r="G675" s="6" t="s">
        <v>15</v>
      </c>
      <c r="H675" s="85"/>
      <c r="I675" s="17"/>
      <c r="J675" s="126"/>
    </row>
    <row r="676" spans="1:11" ht="27.75" customHeight="1">
      <c r="A676" s="18" t="s">
        <v>963</v>
      </c>
      <c r="B676" s="9"/>
      <c r="C676" s="9"/>
      <c r="D676" s="9"/>
      <c r="E676" s="9"/>
      <c r="F676" s="46"/>
      <c r="G676" s="46"/>
      <c r="H676" s="46"/>
      <c r="I676" s="46"/>
      <c r="J676" s="46"/>
    </row>
    <row r="677" spans="1:11" s="242" customFormat="1" ht="24" customHeight="1">
      <c r="A677" s="234">
        <f>A675+1</f>
        <v>581</v>
      </c>
      <c r="B677" s="218" t="s">
        <v>1004</v>
      </c>
      <c r="C677" s="179" t="s">
        <v>877</v>
      </c>
      <c r="D677" s="179" t="s">
        <v>26</v>
      </c>
      <c r="E677" s="219"/>
      <c r="F677" s="220"/>
      <c r="G677" s="221" t="s">
        <v>10</v>
      </c>
      <c r="H677" s="222"/>
      <c r="I677" s="221" t="s">
        <v>10</v>
      </c>
      <c r="J677" s="223" t="s">
        <v>10</v>
      </c>
      <c r="K677" s="243" t="s">
        <v>906</v>
      </c>
    </row>
    <row r="678" spans="1:11" s="157" customFormat="1" ht="24" customHeight="1">
      <c r="A678" s="234">
        <f>A677+1</f>
        <v>582</v>
      </c>
      <c r="B678" s="150" t="s">
        <v>1111</v>
      </c>
      <c r="C678" s="151" t="s">
        <v>1112</v>
      </c>
      <c r="D678" s="151" t="s">
        <v>878</v>
      </c>
      <c r="E678" s="152"/>
      <c r="F678" s="155"/>
      <c r="G678" s="153" t="s">
        <v>10</v>
      </c>
      <c r="H678" s="154"/>
      <c r="I678" s="155"/>
      <c r="J678" s="156"/>
    </row>
    <row r="679" spans="1:11" ht="27.75" customHeight="1">
      <c r="A679" s="8" t="s">
        <v>981</v>
      </c>
      <c r="B679" s="9"/>
      <c r="C679" s="10"/>
      <c r="D679" s="10"/>
      <c r="E679" s="10"/>
      <c r="F679" s="46"/>
      <c r="G679" s="46"/>
      <c r="H679" s="26"/>
      <c r="I679" s="46"/>
      <c r="J679" s="46"/>
    </row>
    <row r="680" spans="1:11" s="243" customFormat="1" ht="57">
      <c r="A680" s="230">
        <f>A678+1</f>
        <v>583</v>
      </c>
      <c r="B680" s="224" t="s">
        <v>966</v>
      </c>
      <c r="C680" s="225" t="s">
        <v>967</v>
      </c>
      <c r="D680" s="225" t="s">
        <v>968</v>
      </c>
      <c r="E680" s="226" t="s">
        <v>969</v>
      </c>
      <c r="F680" s="227"/>
      <c r="G680" s="227" t="s">
        <v>47</v>
      </c>
      <c r="H680" s="228"/>
      <c r="I680" s="227"/>
      <c r="J680" s="229" t="s">
        <v>47</v>
      </c>
    </row>
    <row r="681" spans="1:11" s="243" customFormat="1" ht="45.6">
      <c r="A681" s="230">
        <f>A680+1</f>
        <v>584</v>
      </c>
      <c r="B681" s="224" t="s">
        <v>970</v>
      </c>
      <c r="C681" s="225" t="s">
        <v>971</v>
      </c>
      <c r="D681" s="225" t="s">
        <v>26</v>
      </c>
      <c r="E681" s="226" t="s">
        <v>972</v>
      </c>
      <c r="F681" s="227"/>
      <c r="G681" s="227" t="s">
        <v>47</v>
      </c>
      <c r="H681" s="228"/>
      <c r="I681" s="227"/>
      <c r="J681" s="229" t="s">
        <v>47</v>
      </c>
    </row>
    <row r="682" spans="1:11" s="243" customFormat="1" ht="43.2">
      <c r="A682" s="230">
        <f t="shared" ref="A682:A685" si="27">A681+1</f>
        <v>585</v>
      </c>
      <c r="B682" s="224" t="s">
        <v>973</v>
      </c>
      <c r="C682" s="225" t="s">
        <v>179</v>
      </c>
      <c r="D682" s="225" t="s">
        <v>129</v>
      </c>
      <c r="E682" s="226" t="s">
        <v>974</v>
      </c>
      <c r="F682" s="227"/>
      <c r="G682" s="227" t="s">
        <v>47</v>
      </c>
      <c r="H682" s="228"/>
      <c r="I682" s="227"/>
      <c r="J682" s="229" t="s">
        <v>47</v>
      </c>
    </row>
    <row r="683" spans="1:11" s="243" customFormat="1" ht="43.2">
      <c r="A683" s="230">
        <f t="shared" si="27"/>
        <v>586</v>
      </c>
      <c r="B683" s="224" t="s">
        <v>975</v>
      </c>
      <c r="C683" s="225" t="s">
        <v>179</v>
      </c>
      <c r="D683" s="225" t="s">
        <v>129</v>
      </c>
      <c r="E683" s="226" t="s">
        <v>976</v>
      </c>
      <c r="F683" s="227"/>
      <c r="G683" s="227" t="s">
        <v>47</v>
      </c>
      <c r="H683" s="228"/>
      <c r="I683" s="227"/>
      <c r="J683" s="229" t="s">
        <v>47</v>
      </c>
    </row>
    <row r="684" spans="1:11" s="243" customFormat="1" ht="43.2">
      <c r="A684" s="230">
        <f t="shared" si="27"/>
        <v>587</v>
      </c>
      <c r="B684" s="224" t="s">
        <v>977</v>
      </c>
      <c r="C684" s="225" t="s">
        <v>179</v>
      </c>
      <c r="D684" s="225" t="s">
        <v>129</v>
      </c>
      <c r="E684" s="226" t="s">
        <v>978</v>
      </c>
      <c r="F684" s="227"/>
      <c r="G684" s="227" t="s">
        <v>47</v>
      </c>
      <c r="H684" s="228"/>
      <c r="I684" s="227"/>
      <c r="J684" s="229" t="s">
        <v>47</v>
      </c>
    </row>
    <row r="685" spans="1:11" s="243" customFormat="1" ht="43.2">
      <c r="A685" s="230">
        <f t="shared" si="27"/>
        <v>588</v>
      </c>
      <c r="B685" s="224" t="s">
        <v>979</v>
      </c>
      <c r="C685" s="225" t="s">
        <v>179</v>
      </c>
      <c r="D685" s="225" t="s">
        <v>129</v>
      </c>
      <c r="E685" s="226" t="s">
        <v>980</v>
      </c>
      <c r="F685" s="227"/>
      <c r="G685" s="227" t="s">
        <v>47</v>
      </c>
      <c r="H685" s="228"/>
      <c r="I685" s="227"/>
      <c r="J685" s="229" t="s">
        <v>47</v>
      </c>
    </row>
    <row r="686" spans="1:11" ht="27.75" customHeight="1">
      <c r="A686" s="8" t="s">
        <v>1057</v>
      </c>
      <c r="B686" s="9"/>
      <c r="C686" s="10"/>
      <c r="D686" s="10"/>
      <c r="E686" s="10"/>
      <c r="F686" s="46"/>
      <c r="G686" s="46"/>
      <c r="H686" s="26"/>
      <c r="I686" s="26"/>
      <c r="J686" s="46"/>
    </row>
    <row r="687" spans="1:11" s="243" customFormat="1" ht="28.8">
      <c r="A687" s="230">
        <v>589</v>
      </c>
      <c r="B687" s="224" t="s">
        <v>1058</v>
      </c>
      <c r="C687" s="225"/>
      <c r="D687" s="225" t="s">
        <v>26</v>
      </c>
      <c r="E687" s="219" t="s">
        <v>1085</v>
      </c>
      <c r="F687" s="227"/>
      <c r="G687" s="227"/>
      <c r="H687" s="227" t="s">
        <v>15</v>
      </c>
      <c r="I687" s="228"/>
      <c r="J687" s="156" t="s">
        <v>47</v>
      </c>
    </row>
    <row r="688" spans="1:11" s="243" customFormat="1" ht="43.2">
      <c r="A688" s="230">
        <f>A687+1</f>
        <v>590</v>
      </c>
      <c r="B688" s="224" t="s">
        <v>1099</v>
      </c>
      <c r="C688" s="225"/>
      <c r="D688" s="225" t="s">
        <v>129</v>
      </c>
      <c r="E688" s="219" t="s">
        <v>1085</v>
      </c>
      <c r="F688" s="227"/>
      <c r="G688" s="227"/>
      <c r="H688" s="227" t="s">
        <v>15</v>
      </c>
      <c r="I688" s="228"/>
      <c r="J688" s="156" t="s">
        <v>47</v>
      </c>
    </row>
    <row r="689" spans="1:10" s="243" customFormat="1" ht="43.2">
      <c r="A689" s="230">
        <f t="shared" ref="A689" si="28">A688+1</f>
        <v>591</v>
      </c>
      <c r="B689" s="224" t="s">
        <v>1060</v>
      </c>
      <c r="C689" s="225"/>
      <c r="D689" s="225" t="s">
        <v>129</v>
      </c>
      <c r="E689" s="219" t="s">
        <v>1085</v>
      </c>
      <c r="F689" s="227"/>
      <c r="G689" s="227"/>
      <c r="H689" s="227" t="s">
        <v>15</v>
      </c>
      <c r="I689" s="228"/>
      <c r="J689" s="156" t="s">
        <v>47</v>
      </c>
    </row>
    <row r="690" spans="1:10" s="243" customFormat="1" ht="42.75" customHeight="1">
      <c r="A690" s="230">
        <f>A689+1</f>
        <v>592</v>
      </c>
      <c r="B690" s="224" t="s">
        <v>1061</v>
      </c>
      <c r="C690" s="225"/>
      <c r="D690" s="225" t="s">
        <v>26</v>
      </c>
      <c r="E690" s="219" t="s">
        <v>1085</v>
      </c>
      <c r="F690" s="227"/>
      <c r="G690" s="227"/>
      <c r="H690" s="227" t="s">
        <v>15</v>
      </c>
      <c r="I690" s="228"/>
      <c r="J690" s="156" t="s">
        <v>47</v>
      </c>
    </row>
    <row r="691" spans="1:10" s="243" customFormat="1" ht="43.2">
      <c r="A691" s="230">
        <f>A690+1</f>
        <v>593</v>
      </c>
      <c r="B691" s="224" t="s">
        <v>1100</v>
      </c>
      <c r="C691" s="225"/>
      <c r="D691" s="225" t="s">
        <v>129</v>
      </c>
      <c r="E691" s="226" t="s">
        <v>1059</v>
      </c>
      <c r="F691" s="227"/>
      <c r="G691" s="227"/>
      <c r="H691" s="227" t="s">
        <v>15</v>
      </c>
      <c r="I691" s="228"/>
      <c r="J691" s="156" t="s">
        <v>47</v>
      </c>
    </row>
    <row r="692" spans="1:10" s="243" customFormat="1" ht="43.2">
      <c r="A692" s="230">
        <f t="shared" ref="A692:A712" si="29">A691+1</f>
        <v>594</v>
      </c>
      <c r="B692" s="224" t="s">
        <v>1062</v>
      </c>
      <c r="C692" s="225"/>
      <c r="D692" s="225" t="s">
        <v>129</v>
      </c>
      <c r="E692" s="226" t="s">
        <v>1059</v>
      </c>
      <c r="F692" s="227"/>
      <c r="G692" s="227"/>
      <c r="H692" s="227" t="s">
        <v>15</v>
      </c>
      <c r="I692" s="228"/>
      <c r="J692" s="156" t="s">
        <v>47</v>
      </c>
    </row>
    <row r="693" spans="1:10" s="243" customFormat="1" ht="43.2">
      <c r="A693" s="230">
        <f t="shared" si="29"/>
        <v>595</v>
      </c>
      <c r="B693" s="224" t="s">
        <v>1101</v>
      </c>
      <c r="C693" s="225"/>
      <c r="D693" s="225" t="s">
        <v>129</v>
      </c>
      <c r="E693" s="226" t="s">
        <v>1063</v>
      </c>
      <c r="F693" s="227"/>
      <c r="G693" s="227"/>
      <c r="H693" s="227" t="s">
        <v>15</v>
      </c>
      <c r="I693" s="228"/>
      <c r="J693" s="156" t="s">
        <v>47</v>
      </c>
    </row>
    <row r="694" spans="1:10" s="243" customFormat="1" ht="43.2">
      <c r="A694" s="230">
        <f t="shared" si="29"/>
        <v>596</v>
      </c>
      <c r="B694" s="224" t="s">
        <v>1070</v>
      </c>
      <c r="C694" s="225"/>
      <c r="D694" s="225" t="s">
        <v>129</v>
      </c>
      <c r="E694" s="226" t="s">
        <v>1063</v>
      </c>
      <c r="F694" s="227"/>
      <c r="G694" s="227"/>
      <c r="H694" s="227" t="s">
        <v>15</v>
      </c>
      <c r="I694" s="228"/>
      <c r="J694" s="156" t="s">
        <v>47</v>
      </c>
    </row>
    <row r="695" spans="1:10" s="243" customFormat="1" ht="45.6">
      <c r="A695" s="230">
        <f t="shared" si="29"/>
        <v>597</v>
      </c>
      <c r="B695" s="224" t="s">
        <v>1102</v>
      </c>
      <c r="C695" s="225"/>
      <c r="D695" s="225" t="s">
        <v>129</v>
      </c>
      <c r="E695" s="219" t="s">
        <v>1086</v>
      </c>
      <c r="F695" s="227"/>
      <c r="G695" s="227"/>
      <c r="H695" s="227" t="s">
        <v>15</v>
      </c>
      <c r="I695" s="154" t="s">
        <v>47</v>
      </c>
      <c r="J695" s="229"/>
    </row>
    <row r="696" spans="1:10" s="243" customFormat="1" ht="45.6">
      <c r="A696" s="230">
        <f t="shared" si="29"/>
        <v>598</v>
      </c>
      <c r="B696" s="224" t="s">
        <v>1071</v>
      </c>
      <c r="C696" s="225"/>
      <c r="D696" s="225" t="s">
        <v>129</v>
      </c>
      <c r="E696" s="219" t="s">
        <v>1086</v>
      </c>
      <c r="F696" s="227"/>
      <c r="G696" s="227"/>
      <c r="H696" s="227" t="s">
        <v>15</v>
      </c>
      <c r="I696" s="154" t="s">
        <v>47</v>
      </c>
      <c r="J696" s="229"/>
    </row>
    <row r="697" spans="1:10" s="243" customFormat="1" ht="45.6">
      <c r="A697" s="230">
        <f t="shared" si="29"/>
        <v>599</v>
      </c>
      <c r="B697" s="224" t="s">
        <v>1103</v>
      </c>
      <c r="C697" s="225"/>
      <c r="D697" s="225" t="s">
        <v>129</v>
      </c>
      <c r="E697" s="219" t="s">
        <v>1086</v>
      </c>
      <c r="F697" s="227"/>
      <c r="G697" s="227"/>
      <c r="H697" s="227" t="s">
        <v>15</v>
      </c>
      <c r="I697" s="154" t="s">
        <v>47</v>
      </c>
      <c r="J697" s="229"/>
    </row>
    <row r="698" spans="1:10" s="243" customFormat="1" ht="45.6">
      <c r="A698" s="230">
        <f t="shared" si="29"/>
        <v>600</v>
      </c>
      <c r="B698" s="224" t="s">
        <v>1072</v>
      </c>
      <c r="C698" s="225"/>
      <c r="D698" s="225" t="s">
        <v>129</v>
      </c>
      <c r="E698" s="219" t="s">
        <v>1086</v>
      </c>
      <c r="F698" s="227"/>
      <c r="G698" s="227"/>
      <c r="H698" s="227" t="s">
        <v>15</v>
      </c>
      <c r="I698" s="154" t="s">
        <v>47</v>
      </c>
      <c r="J698" s="229"/>
    </row>
    <row r="699" spans="1:10" s="243" customFormat="1" ht="45.6">
      <c r="A699" s="230">
        <f t="shared" si="29"/>
        <v>601</v>
      </c>
      <c r="B699" s="224" t="s">
        <v>1104</v>
      </c>
      <c r="C699" s="225"/>
      <c r="D699" s="225" t="s">
        <v>129</v>
      </c>
      <c r="E699" s="219" t="s">
        <v>1086</v>
      </c>
      <c r="F699" s="227"/>
      <c r="G699" s="227"/>
      <c r="H699" s="227" t="s">
        <v>15</v>
      </c>
      <c r="I699" s="154" t="s">
        <v>47</v>
      </c>
      <c r="J699" s="229"/>
    </row>
    <row r="700" spans="1:10" s="243" customFormat="1" ht="45.6">
      <c r="A700" s="230">
        <f t="shared" si="29"/>
        <v>602</v>
      </c>
      <c r="B700" s="224" t="s">
        <v>1073</v>
      </c>
      <c r="C700" s="225"/>
      <c r="D700" s="225" t="s">
        <v>129</v>
      </c>
      <c r="E700" s="219" t="s">
        <v>1086</v>
      </c>
      <c r="F700" s="227"/>
      <c r="G700" s="227"/>
      <c r="H700" s="227" t="s">
        <v>15</v>
      </c>
      <c r="I700" s="154" t="s">
        <v>47</v>
      </c>
      <c r="J700" s="229"/>
    </row>
    <row r="701" spans="1:10" s="243" customFormat="1" ht="45.6">
      <c r="A701" s="230">
        <f t="shared" si="29"/>
        <v>603</v>
      </c>
      <c r="B701" s="224" t="s">
        <v>1105</v>
      </c>
      <c r="C701" s="225"/>
      <c r="D701" s="225" t="s">
        <v>129</v>
      </c>
      <c r="E701" s="219" t="s">
        <v>1086</v>
      </c>
      <c r="F701" s="227"/>
      <c r="G701" s="227"/>
      <c r="H701" s="227" t="s">
        <v>15</v>
      </c>
      <c r="I701" s="154" t="s">
        <v>47</v>
      </c>
      <c r="J701" s="229"/>
    </row>
    <row r="702" spans="1:10" s="243" customFormat="1" ht="45.6">
      <c r="A702" s="230">
        <f t="shared" si="29"/>
        <v>604</v>
      </c>
      <c r="B702" s="224" t="s">
        <v>1064</v>
      </c>
      <c r="C702" s="225"/>
      <c r="D702" s="225" t="s">
        <v>129</v>
      </c>
      <c r="E702" s="219" t="s">
        <v>1086</v>
      </c>
      <c r="F702" s="227"/>
      <c r="G702" s="227"/>
      <c r="H702" s="227" t="s">
        <v>15</v>
      </c>
      <c r="I702" s="154" t="s">
        <v>47</v>
      </c>
      <c r="J702" s="229"/>
    </row>
    <row r="703" spans="1:10" s="243" customFormat="1" ht="45.6">
      <c r="A703" s="230">
        <f t="shared" si="29"/>
        <v>605</v>
      </c>
      <c r="B703" s="224" t="s">
        <v>1106</v>
      </c>
      <c r="C703" s="225"/>
      <c r="D703" s="225" t="s">
        <v>129</v>
      </c>
      <c r="E703" s="219" t="s">
        <v>1086</v>
      </c>
      <c r="F703" s="227"/>
      <c r="G703" s="227"/>
      <c r="H703" s="227" t="s">
        <v>15</v>
      </c>
      <c r="I703" s="154" t="s">
        <v>47</v>
      </c>
      <c r="J703" s="229"/>
    </row>
    <row r="704" spans="1:10" s="243" customFormat="1" ht="45.6">
      <c r="A704" s="230">
        <f t="shared" si="29"/>
        <v>606</v>
      </c>
      <c r="B704" s="224" t="s">
        <v>1065</v>
      </c>
      <c r="C704" s="225"/>
      <c r="D704" s="225" t="s">
        <v>129</v>
      </c>
      <c r="E704" s="219" t="s">
        <v>1086</v>
      </c>
      <c r="F704" s="227"/>
      <c r="G704" s="227"/>
      <c r="H704" s="227" t="s">
        <v>15</v>
      </c>
      <c r="I704" s="154" t="s">
        <v>47</v>
      </c>
      <c r="J704" s="229"/>
    </row>
    <row r="705" spans="1:10" s="243" customFormat="1" ht="45.6">
      <c r="A705" s="230">
        <f t="shared" si="29"/>
        <v>607</v>
      </c>
      <c r="B705" s="224" t="s">
        <v>1107</v>
      </c>
      <c r="C705" s="225"/>
      <c r="D705" s="225" t="s">
        <v>129</v>
      </c>
      <c r="E705" s="219" t="s">
        <v>1086</v>
      </c>
      <c r="F705" s="227"/>
      <c r="G705" s="227"/>
      <c r="H705" s="227" t="s">
        <v>15</v>
      </c>
      <c r="I705" s="154" t="s">
        <v>47</v>
      </c>
      <c r="J705" s="229"/>
    </row>
    <row r="706" spans="1:10" s="243" customFormat="1" ht="45.6">
      <c r="A706" s="230">
        <f t="shared" si="29"/>
        <v>608</v>
      </c>
      <c r="B706" s="224" t="s">
        <v>1066</v>
      </c>
      <c r="C706" s="225"/>
      <c r="D706" s="225" t="s">
        <v>129</v>
      </c>
      <c r="E706" s="219" t="s">
        <v>1086</v>
      </c>
      <c r="F706" s="227"/>
      <c r="G706" s="227"/>
      <c r="H706" s="227" t="s">
        <v>15</v>
      </c>
      <c r="I706" s="154" t="s">
        <v>47</v>
      </c>
      <c r="J706" s="229"/>
    </row>
    <row r="707" spans="1:10" s="243" customFormat="1" ht="45.6">
      <c r="A707" s="230">
        <f t="shared" si="29"/>
        <v>609</v>
      </c>
      <c r="B707" s="224" t="s">
        <v>1108</v>
      </c>
      <c r="C707" s="225"/>
      <c r="D707" s="225" t="s">
        <v>129</v>
      </c>
      <c r="E707" s="219" t="s">
        <v>1086</v>
      </c>
      <c r="F707" s="227"/>
      <c r="G707" s="227"/>
      <c r="H707" s="227" t="s">
        <v>15</v>
      </c>
      <c r="I707" s="154" t="s">
        <v>47</v>
      </c>
      <c r="J707" s="229"/>
    </row>
    <row r="708" spans="1:10" s="243" customFormat="1" ht="45.6">
      <c r="A708" s="230">
        <f t="shared" si="29"/>
        <v>610</v>
      </c>
      <c r="B708" s="224" t="s">
        <v>1067</v>
      </c>
      <c r="C708" s="225"/>
      <c r="D708" s="225" t="s">
        <v>129</v>
      </c>
      <c r="E708" s="219" t="s">
        <v>1086</v>
      </c>
      <c r="F708" s="227"/>
      <c r="G708" s="227"/>
      <c r="H708" s="227" t="s">
        <v>15</v>
      </c>
      <c r="I708" s="154" t="s">
        <v>47</v>
      </c>
      <c r="J708" s="229"/>
    </row>
    <row r="709" spans="1:10" s="243" customFormat="1" ht="45.6">
      <c r="A709" s="230">
        <f t="shared" si="29"/>
        <v>611</v>
      </c>
      <c r="B709" s="224" t="s">
        <v>1109</v>
      </c>
      <c r="C709" s="225"/>
      <c r="D709" s="225" t="s">
        <v>129</v>
      </c>
      <c r="E709" s="219" t="s">
        <v>1086</v>
      </c>
      <c r="F709" s="227"/>
      <c r="G709" s="227"/>
      <c r="H709" s="227" t="s">
        <v>15</v>
      </c>
      <c r="I709" s="154" t="s">
        <v>47</v>
      </c>
      <c r="J709" s="229"/>
    </row>
    <row r="710" spans="1:10" s="243" customFormat="1" ht="45.6">
      <c r="A710" s="230">
        <f t="shared" si="29"/>
        <v>612</v>
      </c>
      <c r="B710" s="224" t="s">
        <v>1068</v>
      </c>
      <c r="C710" s="225"/>
      <c r="D710" s="225" t="s">
        <v>129</v>
      </c>
      <c r="E710" s="219" t="s">
        <v>1086</v>
      </c>
      <c r="F710" s="227"/>
      <c r="G710" s="227"/>
      <c r="H710" s="227" t="s">
        <v>15</v>
      </c>
      <c r="I710" s="154" t="s">
        <v>47</v>
      </c>
      <c r="J710" s="229"/>
    </row>
    <row r="711" spans="1:10" s="243" customFormat="1" ht="45.6">
      <c r="A711" s="230">
        <f t="shared" si="29"/>
        <v>613</v>
      </c>
      <c r="B711" s="224" t="s">
        <v>1110</v>
      </c>
      <c r="C711" s="225"/>
      <c r="D711" s="225" t="s">
        <v>129</v>
      </c>
      <c r="E711" s="219" t="s">
        <v>1086</v>
      </c>
      <c r="F711" s="227"/>
      <c r="G711" s="227"/>
      <c r="H711" s="227" t="s">
        <v>15</v>
      </c>
      <c r="I711" s="154" t="s">
        <v>47</v>
      </c>
      <c r="J711" s="229"/>
    </row>
    <row r="712" spans="1:10" s="243" customFormat="1" ht="45.6">
      <c r="A712" s="230">
        <f t="shared" si="29"/>
        <v>614</v>
      </c>
      <c r="B712" s="224" t="s">
        <v>1069</v>
      </c>
      <c r="C712" s="225"/>
      <c r="D712" s="225" t="s">
        <v>129</v>
      </c>
      <c r="E712" s="219" t="s">
        <v>1086</v>
      </c>
      <c r="F712" s="227"/>
      <c r="G712" s="227"/>
      <c r="H712" s="227" t="s">
        <v>15</v>
      </c>
      <c r="I712" s="154" t="s">
        <v>47</v>
      </c>
      <c r="J712" s="229"/>
    </row>
    <row r="713" spans="1:10" ht="27.75" customHeight="1">
      <c r="A713" s="8" t="s">
        <v>1075</v>
      </c>
      <c r="B713" s="9"/>
      <c r="C713" s="10"/>
      <c r="D713" s="10"/>
      <c r="E713" s="10"/>
      <c r="F713" s="46"/>
      <c r="G713" s="46"/>
      <c r="H713" s="26"/>
      <c r="I713" s="26"/>
      <c r="J713" s="46"/>
    </row>
    <row r="714" spans="1:10" ht="12.75" customHeight="1">
      <c r="A714" s="118" t="s">
        <v>1123</v>
      </c>
      <c r="B714" s="40"/>
      <c r="C714" s="40"/>
      <c r="D714" s="52"/>
      <c r="E714" s="40"/>
      <c r="F714" s="41"/>
      <c r="G714" s="89"/>
      <c r="H714" s="41"/>
      <c r="I714" s="41"/>
      <c r="J714" s="41"/>
    </row>
    <row r="715" spans="1:10" ht="60" customHeight="1">
      <c r="A715" s="216">
        <f>A712+1</f>
        <v>615</v>
      </c>
      <c r="B715" s="140" t="s">
        <v>1076</v>
      </c>
      <c r="C715" s="180" t="s">
        <v>1133</v>
      </c>
      <c r="D715" s="180" t="s">
        <v>1132</v>
      </c>
      <c r="E715" s="214" t="s">
        <v>1125</v>
      </c>
      <c r="F715" s="187"/>
      <c r="G715" s="191"/>
      <c r="H715" s="194" t="s">
        <v>47</v>
      </c>
      <c r="I715" s="159"/>
      <c r="J715" s="148"/>
    </row>
    <row r="716" spans="1:10" s="157" customFormat="1" ht="60" customHeight="1">
      <c r="A716" s="233">
        <v>616</v>
      </c>
      <c r="B716" s="150" t="s">
        <v>1122</v>
      </c>
      <c r="C716" s="150" t="s">
        <v>1134</v>
      </c>
      <c r="D716" s="150" t="s">
        <v>1135</v>
      </c>
      <c r="E716" s="231" t="s">
        <v>1124</v>
      </c>
      <c r="F716" s="193"/>
      <c r="G716" s="193"/>
      <c r="H716" s="232" t="s">
        <v>47</v>
      </c>
      <c r="I716" s="155"/>
      <c r="J716" s="156"/>
    </row>
    <row r="717" spans="1:10" ht="12.75" customHeight="1">
      <c r="A717" s="99"/>
      <c r="B717" s="59"/>
      <c r="C717" s="59"/>
      <c r="D717" s="59"/>
      <c r="E717" s="59"/>
      <c r="F717" s="94"/>
      <c r="G717" s="94"/>
      <c r="H717" s="94"/>
      <c r="I717" s="94"/>
      <c r="J717" s="94"/>
    </row>
    <row r="718" spans="1:10" ht="12" customHeight="1">
      <c r="A718" s="99"/>
      <c r="B718" s="59"/>
      <c r="C718" s="59"/>
      <c r="D718" s="59"/>
      <c r="E718" s="59"/>
      <c r="F718" s="94"/>
      <c r="G718" s="94"/>
      <c r="H718" s="94"/>
      <c r="I718" s="94"/>
      <c r="J718" s="94"/>
    </row>
    <row r="719" spans="1:10" ht="12.75" customHeight="1">
      <c r="A719" s="99"/>
      <c r="B719" s="59"/>
      <c r="C719" s="59"/>
      <c r="D719" s="59"/>
      <c r="E719" s="59"/>
      <c r="F719" s="94"/>
      <c r="G719" s="94"/>
      <c r="H719" s="94"/>
      <c r="I719" s="94"/>
      <c r="J719" s="94"/>
    </row>
    <row r="720" spans="1:10" ht="12" customHeight="1">
      <c r="A720" s="99"/>
      <c r="B720" s="59"/>
      <c r="C720" s="59"/>
      <c r="D720" s="59"/>
      <c r="E720" s="59"/>
      <c r="F720" s="94"/>
      <c r="G720" s="94"/>
      <c r="H720" s="94"/>
      <c r="I720" s="94"/>
      <c r="J720" s="94"/>
    </row>
    <row r="721" spans="1:10" ht="12.75" customHeight="1">
      <c r="A721" s="99"/>
      <c r="B721" s="59"/>
      <c r="C721" s="59"/>
      <c r="D721" s="59"/>
      <c r="E721" s="59"/>
      <c r="F721" s="94"/>
      <c r="G721" s="94"/>
      <c r="H721" s="94"/>
      <c r="I721" s="94"/>
      <c r="J721" s="94"/>
    </row>
    <row r="722" spans="1:10" ht="12" customHeight="1">
      <c r="A722" s="99"/>
      <c r="B722" s="59"/>
      <c r="C722" s="59"/>
      <c r="D722" s="59"/>
      <c r="E722" s="59"/>
      <c r="F722" s="94"/>
      <c r="G722" s="94"/>
      <c r="H722" s="94"/>
      <c r="I722" s="94"/>
      <c r="J722" s="94"/>
    </row>
    <row r="723" spans="1:10" ht="12.75" customHeight="1">
      <c r="A723" s="99"/>
      <c r="B723" s="59"/>
      <c r="C723" s="59"/>
      <c r="D723" s="59"/>
      <c r="E723" s="59"/>
      <c r="F723" s="94"/>
      <c r="G723" s="94"/>
      <c r="H723" s="94"/>
      <c r="I723" s="94"/>
      <c r="J723" s="94"/>
    </row>
    <row r="724" spans="1:10" ht="12" customHeight="1">
      <c r="A724" s="99"/>
      <c r="B724" s="59"/>
      <c r="C724" s="59"/>
      <c r="D724" s="59"/>
      <c r="E724" s="59"/>
      <c r="F724" s="94"/>
      <c r="G724" s="94"/>
      <c r="H724" s="94"/>
      <c r="I724" s="94"/>
      <c r="J724" s="94"/>
    </row>
    <row r="725" spans="1:10" ht="12.75" customHeight="1">
      <c r="A725" s="99"/>
      <c r="B725" s="59"/>
      <c r="C725" s="59"/>
      <c r="D725" s="59"/>
      <c r="E725" s="59"/>
      <c r="F725" s="94"/>
      <c r="G725" s="94"/>
      <c r="H725" s="94"/>
      <c r="I725" s="94"/>
      <c r="J725" s="94"/>
    </row>
    <row r="726" spans="1:10" ht="12" customHeight="1">
      <c r="A726" s="99"/>
      <c r="B726" s="59"/>
      <c r="C726" s="59"/>
      <c r="D726" s="59"/>
      <c r="E726" s="59"/>
      <c r="F726" s="94"/>
      <c r="G726" s="94"/>
      <c r="H726" s="94"/>
      <c r="I726" s="94"/>
      <c r="J726" s="94"/>
    </row>
    <row r="727" spans="1:10" ht="12.75" customHeight="1">
      <c r="A727" s="99"/>
      <c r="B727" s="59"/>
      <c r="C727" s="59"/>
      <c r="D727" s="59"/>
      <c r="E727" s="59"/>
      <c r="F727" s="94"/>
      <c r="G727" s="94"/>
      <c r="H727" s="94"/>
      <c r="I727" s="94"/>
      <c r="J727" s="94"/>
    </row>
    <row r="728" spans="1:10" ht="12" customHeight="1">
      <c r="A728" s="99"/>
      <c r="B728" s="59"/>
      <c r="C728" s="59"/>
      <c r="D728" s="59"/>
      <c r="E728" s="59"/>
      <c r="F728" s="94"/>
      <c r="G728" s="94"/>
      <c r="H728" s="94"/>
      <c r="I728" s="94"/>
      <c r="J728" s="94"/>
    </row>
    <row r="729" spans="1:10" ht="12.75" customHeight="1">
      <c r="A729" s="99"/>
      <c r="B729" s="59"/>
      <c r="C729" s="59"/>
      <c r="D729" s="59"/>
      <c r="E729" s="59"/>
      <c r="F729" s="94"/>
      <c r="G729" s="94"/>
      <c r="H729" s="94"/>
      <c r="I729" s="94"/>
      <c r="J729" s="94"/>
    </row>
    <row r="730" spans="1:10" ht="12" customHeight="1">
      <c r="A730" s="99"/>
      <c r="B730" s="59"/>
      <c r="C730" s="59"/>
      <c r="D730" s="59"/>
      <c r="E730" s="59"/>
      <c r="F730" s="94"/>
      <c r="G730" s="94"/>
      <c r="H730" s="94"/>
      <c r="I730" s="94"/>
      <c r="J730" s="94"/>
    </row>
    <row r="731" spans="1:10" ht="12.75" customHeight="1">
      <c r="A731" s="99"/>
      <c r="B731" s="59"/>
      <c r="C731" s="59"/>
      <c r="D731" s="59"/>
      <c r="E731" s="59"/>
      <c r="F731" s="94"/>
      <c r="G731" s="94"/>
      <c r="H731" s="94"/>
      <c r="I731" s="94"/>
      <c r="J731" s="94"/>
    </row>
    <row r="732" spans="1:10" ht="12" customHeight="1">
      <c r="A732" s="99"/>
      <c r="B732" s="59"/>
      <c r="C732" s="59"/>
      <c r="D732" s="59"/>
      <c r="E732" s="59"/>
      <c r="F732" s="94"/>
      <c r="G732" s="94"/>
      <c r="H732" s="94"/>
      <c r="I732" s="94"/>
      <c r="J732" s="94"/>
    </row>
    <row r="733" spans="1:10" ht="12.75" customHeight="1">
      <c r="A733" s="99"/>
      <c r="B733" s="59"/>
      <c r="C733" s="59"/>
      <c r="D733" s="59"/>
      <c r="E733" s="59"/>
      <c r="F733" s="94"/>
      <c r="G733" s="94"/>
      <c r="H733" s="94"/>
      <c r="I733" s="94"/>
      <c r="J733" s="94"/>
    </row>
    <row r="734" spans="1:10" ht="12" customHeight="1">
      <c r="A734" s="99"/>
      <c r="B734" s="59"/>
      <c r="C734" s="59"/>
      <c r="D734" s="59"/>
      <c r="E734" s="59"/>
      <c r="F734" s="94"/>
      <c r="G734" s="94"/>
      <c r="H734" s="94"/>
      <c r="I734" s="94"/>
      <c r="J734" s="94"/>
    </row>
    <row r="735" spans="1:10" ht="12.75" customHeight="1">
      <c r="A735" s="99"/>
      <c r="B735" s="59"/>
      <c r="C735" s="59"/>
      <c r="D735" s="59"/>
      <c r="E735" s="59"/>
      <c r="F735" s="94"/>
      <c r="G735" s="94"/>
      <c r="H735" s="94"/>
      <c r="I735" s="94"/>
      <c r="J735" s="94"/>
    </row>
    <row r="736" spans="1:10" ht="12" customHeight="1">
      <c r="A736" s="99"/>
      <c r="B736" s="59"/>
      <c r="C736" s="59"/>
      <c r="D736" s="59"/>
      <c r="E736" s="59"/>
      <c r="F736" s="94"/>
      <c r="G736" s="94"/>
      <c r="H736" s="94"/>
      <c r="I736" s="94"/>
      <c r="J736" s="94"/>
    </row>
    <row r="737" spans="1:10" ht="12.75" customHeight="1">
      <c r="A737" s="99"/>
      <c r="B737" s="59"/>
      <c r="C737" s="59"/>
      <c r="D737" s="59"/>
      <c r="E737" s="59"/>
      <c r="F737" s="94"/>
      <c r="G737" s="94"/>
      <c r="H737" s="94"/>
      <c r="I737" s="94"/>
      <c r="J737" s="94"/>
    </row>
    <row r="738" spans="1:10" ht="12" customHeight="1">
      <c r="A738" s="99"/>
      <c r="B738" s="59"/>
      <c r="C738" s="59"/>
      <c r="D738" s="59"/>
      <c r="E738" s="59"/>
      <c r="F738" s="94"/>
      <c r="G738" s="94"/>
      <c r="H738" s="94"/>
      <c r="I738" s="94"/>
      <c r="J738" s="94"/>
    </row>
    <row r="739" spans="1:10" ht="12.75" customHeight="1">
      <c r="A739" s="99"/>
      <c r="B739" s="59"/>
      <c r="C739" s="59"/>
      <c r="D739" s="59"/>
      <c r="E739" s="59"/>
      <c r="F739" s="94"/>
      <c r="G739" s="94"/>
      <c r="H739" s="94"/>
      <c r="I739" s="94"/>
      <c r="J739" s="94"/>
    </row>
    <row r="740" spans="1:10" ht="12" customHeight="1">
      <c r="A740" s="99"/>
      <c r="B740" s="59"/>
      <c r="C740" s="59"/>
      <c r="D740" s="59"/>
      <c r="E740" s="59"/>
      <c r="F740" s="94"/>
      <c r="G740" s="94"/>
      <c r="H740" s="94"/>
      <c r="I740" s="94"/>
      <c r="J740" s="94"/>
    </row>
    <row r="741" spans="1:10" ht="12.75" customHeight="1">
      <c r="A741" s="99"/>
      <c r="B741" s="59"/>
      <c r="C741" s="59"/>
      <c r="D741" s="59"/>
      <c r="E741" s="59"/>
      <c r="F741" s="94"/>
      <c r="G741" s="94"/>
      <c r="H741" s="94"/>
      <c r="I741" s="94"/>
      <c r="J741" s="94"/>
    </row>
    <row r="742" spans="1:10" ht="12" customHeight="1">
      <c r="A742" s="99"/>
      <c r="B742" s="59"/>
      <c r="C742" s="59"/>
      <c r="D742" s="59"/>
      <c r="E742" s="59"/>
      <c r="F742" s="94"/>
      <c r="G742" s="94"/>
      <c r="H742" s="94"/>
      <c r="I742" s="94"/>
      <c r="J742" s="94"/>
    </row>
    <row r="743" spans="1:10" ht="12.75" customHeight="1">
      <c r="A743" s="99"/>
      <c r="B743" s="59"/>
      <c r="C743" s="59"/>
      <c r="D743" s="59"/>
      <c r="E743" s="59"/>
      <c r="F743" s="94"/>
      <c r="G743" s="94"/>
      <c r="H743" s="94"/>
      <c r="I743" s="94"/>
      <c r="J743" s="94"/>
    </row>
    <row r="744" spans="1:10" ht="12" customHeight="1">
      <c r="A744" s="99"/>
      <c r="B744" s="59"/>
      <c r="C744" s="59"/>
      <c r="D744" s="59"/>
      <c r="E744" s="59"/>
      <c r="F744" s="94"/>
      <c r="G744" s="94"/>
      <c r="H744" s="94"/>
      <c r="I744" s="94"/>
      <c r="J744" s="94"/>
    </row>
    <row r="745" spans="1:10" ht="12.75" customHeight="1">
      <c r="A745" s="99"/>
      <c r="B745" s="59"/>
      <c r="C745" s="59"/>
      <c r="D745" s="59"/>
      <c r="E745" s="59"/>
      <c r="F745" s="94"/>
      <c r="G745" s="94"/>
      <c r="H745" s="94"/>
      <c r="I745" s="94"/>
      <c r="J745" s="94"/>
    </row>
    <row r="746" spans="1:10" ht="12" customHeight="1">
      <c r="A746" s="99"/>
      <c r="B746" s="59"/>
      <c r="C746" s="59"/>
      <c r="D746" s="59"/>
      <c r="E746" s="59"/>
      <c r="F746" s="94"/>
      <c r="G746" s="94"/>
      <c r="H746" s="94"/>
      <c r="I746" s="94"/>
      <c r="J746" s="94"/>
    </row>
    <row r="747" spans="1:10" ht="12.75" customHeight="1">
      <c r="A747" s="99"/>
      <c r="B747" s="59"/>
      <c r="C747" s="59"/>
      <c r="D747" s="59"/>
      <c r="E747" s="59"/>
      <c r="F747" s="94"/>
      <c r="G747" s="94"/>
      <c r="H747" s="94"/>
      <c r="I747" s="94"/>
      <c r="J747" s="94"/>
    </row>
    <row r="748" spans="1:10" ht="12" customHeight="1">
      <c r="A748" s="99"/>
      <c r="B748" s="59"/>
      <c r="C748" s="59"/>
      <c r="D748" s="59"/>
      <c r="E748" s="59"/>
      <c r="F748" s="94"/>
      <c r="G748" s="94"/>
      <c r="H748" s="94"/>
      <c r="I748" s="94"/>
      <c r="J748" s="94"/>
    </row>
    <row r="749" spans="1:10" ht="12.75" customHeight="1">
      <c r="A749" s="99"/>
      <c r="B749" s="59"/>
      <c r="C749" s="59"/>
      <c r="D749" s="59"/>
      <c r="E749" s="59"/>
      <c r="F749" s="94"/>
      <c r="G749" s="94"/>
      <c r="H749" s="94"/>
      <c r="I749" s="94"/>
      <c r="J749" s="94"/>
    </row>
    <row r="750" spans="1:10" ht="12" customHeight="1">
      <c r="A750" s="99"/>
      <c r="B750" s="59"/>
      <c r="C750" s="59"/>
      <c r="D750" s="59"/>
      <c r="E750" s="59"/>
      <c r="F750" s="94"/>
      <c r="G750" s="94"/>
      <c r="H750" s="94"/>
      <c r="I750" s="94"/>
      <c r="J750" s="94"/>
    </row>
    <row r="751" spans="1:10" ht="12.75" customHeight="1">
      <c r="A751" s="99"/>
      <c r="B751" s="59"/>
      <c r="C751" s="59"/>
      <c r="D751" s="59"/>
      <c r="E751" s="59"/>
      <c r="F751" s="94"/>
      <c r="G751" s="94"/>
      <c r="H751" s="94"/>
      <c r="I751" s="94"/>
      <c r="J751" s="94"/>
    </row>
    <row r="752" spans="1:10" ht="12" customHeight="1">
      <c r="A752" s="99"/>
      <c r="B752" s="59"/>
      <c r="C752" s="59"/>
      <c r="D752" s="59"/>
      <c r="E752" s="59"/>
      <c r="F752" s="94"/>
      <c r="G752" s="94"/>
      <c r="H752" s="94"/>
      <c r="I752" s="94"/>
      <c r="J752" s="94"/>
    </row>
    <row r="753" spans="1:10" ht="12.75" customHeight="1">
      <c r="A753" s="99"/>
      <c r="B753" s="59"/>
      <c r="C753" s="59"/>
      <c r="D753" s="59"/>
      <c r="E753" s="59"/>
      <c r="F753" s="94"/>
      <c r="G753" s="94"/>
      <c r="H753" s="94"/>
      <c r="I753" s="94"/>
      <c r="J753" s="94"/>
    </row>
    <row r="754" spans="1:10" ht="12" customHeight="1">
      <c r="A754" s="99"/>
      <c r="B754" s="59"/>
      <c r="C754" s="59"/>
      <c r="D754" s="59"/>
      <c r="E754" s="59"/>
      <c r="F754" s="94"/>
      <c r="G754" s="94"/>
      <c r="H754" s="94"/>
      <c r="I754" s="94"/>
      <c r="J754" s="94"/>
    </row>
    <row r="755" spans="1:10" ht="12.75" customHeight="1">
      <c r="A755" s="99"/>
      <c r="B755" s="59"/>
      <c r="C755" s="59"/>
      <c r="D755" s="59"/>
      <c r="E755" s="59"/>
      <c r="F755" s="94"/>
      <c r="G755" s="94"/>
      <c r="H755" s="94"/>
      <c r="I755" s="94"/>
      <c r="J755" s="94"/>
    </row>
    <row r="756" spans="1:10" ht="12" customHeight="1">
      <c r="A756" s="99"/>
      <c r="B756" s="59"/>
      <c r="C756" s="59"/>
      <c r="D756" s="59"/>
      <c r="E756" s="59"/>
      <c r="F756" s="94"/>
      <c r="G756" s="94"/>
      <c r="H756" s="94"/>
      <c r="I756" s="94"/>
      <c r="J756" s="94"/>
    </row>
    <row r="757" spans="1:10" ht="12.75" customHeight="1">
      <c r="A757" s="99"/>
      <c r="B757" s="59"/>
      <c r="C757" s="59"/>
      <c r="D757" s="59"/>
      <c r="E757" s="59"/>
      <c r="F757" s="94"/>
      <c r="G757" s="94"/>
      <c r="H757" s="94"/>
      <c r="I757" s="94"/>
      <c r="J757" s="94"/>
    </row>
    <row r="758" spans="1:10" ht="12" customHeight="1">
      <c r="A758" s="99"/>
      <c r="B758" s="59"/>
      <c r="C758" s="59"/>
      <c r="D758" s="59"/>
      <c r="E758" s="59"/>
      <c r="F758" s="94"/>
      <c r="G758" s="94"/>
      <c r="H758" s="94"/>
      <c r="I758" s="94"/>
      <c r="J758" s="94"/>
    </row>
    <row r="759" spans="1:10" ht="12.75" customHeight="1">
      <c r="A759" s="99"/>
      <c r="B759" s="59"/>
      <c r="C759" s="59"/>
      <c r="D759" s="59"/>
      <c r="E759" s="59"/>
      <c r="F759" s="94"/>
      <c r="G759" s="94"/>
      <c r="H759" s="94"/>
      <c r="I759" s="94"/>
      <c r="J759" s="94"/>
    </row>
    <row r="760" spans="1:10" ht="12" customHeight="1">
      <c r="A760" s="99"/>
      <c r="B760" s="59"/>
      <c r="C760" s="59"/>
      <c r="D760" s="59"/>
      <c r="E760" s="59"/>
      <c r="F760" s="94"/>
      <c r="G760" s="94"/>
      <c r="H760" s="94"/>
      <c r="I760" s="94"/>
      <c r="J760" s="94"/>
    </row>
    <row r="761" spans="1:10" ht="12.75" customHeight="1">
      <c r="A761" s="99"/>
      <c r="B761" s="59"/>
      <c r="C761" s="59"/>
      <c r="D761" s="59"/>
      <c r="E761" s="59"/>
      <c r="F761" s="94"/>
      <c r="G761" s="94"/>
      <c r="H761" s="94"/>
      <c r="I761" s="94"/>
      <c r="J761" s="94"/>
    </row>
    <row r="762" spans="1:10" ht="12" customHeight="1">
      <c r="A762" s="99"/>
      <c r="B762" s="59"/>
      <c r="C762" s="59"/>
      <c r="D762" s="59"/>
      <c r="E762" s="59"/>
      <c r="F762" s="94"/>
      <c r="G762" s="94"/>
      <c r="H762" s="94"/>
      <c r="I762" s="94"/>
      <c r="J762" s="94"/>
    </row>
    <row r="763" spans="1:10" ht="12.75" customHeight="1">
      <c r="A763" s="99"/>
      <c r="B763" s="59"/>
      <c r="C763" s="59"/>
      <c r="D763" s="59"/>
      <c r="E763" s="59"/>
      <c r="F763" s="94"/>
      <c r="G763" s="94"/>
      <c r="H763" s="94"/>
      <c r="I763" s="94"/>
      <c r="J763" s="94"/>
    </row>
    <row r="764" spans="1:10" ht="12" customHeight="1">
      <c r="A764" s="99"/>
      <c r="B764" s="59"/>
      <c r="C764" s="59"/>
      <c r="D764" s="59"/>
      <c r="E764" s="59"/>
      <c r="F764" s="94"/>
      <c r="G764" s="94"/>
      <c r="H764" s="94"/>
      <c r="I764" s="94"/>
      <c r="J764" s="94"/>
    </row>
    <row r="765" spans="1:10" ht="12.75" customHeight="1">
      <c r="A765" s="99"/>
      <c r="B765" s="59"/>
      <c r="C765" s="59"/>
      <c r="D765" s="59"/>
      <c r="E765" s="59"/>
      <c r="F765" s="94"/>
      <c r="G765" s="94"/>
      <c r="H765" s="94"/>
      <c r="I765" s="94"/>
      <c r="J765" s="94"/>
    </row>
    <row r="766" spans="1:10" ht="12" customHeight="1">
      <c r="A766" s="99"/>
      <c r="B766" s="59"/>
      <c r="C766" s="59"/>
      <c r="D766" s="59"/>
      <c r="E766" s="59"/>
      <c r="F766" s="94"/>
      <c r="G766" s="94"/>
      <c r="H766" s="94"/>
      <c r="I766" s="94"/>
      <c r="J766" s="94"/>
    </row>
    <row r="767" spans="1:10" ht="12.75" customHeight="1">
      <c r="A767" s="99"/>
      <c r="B767" s="59"/>
      <c r="C767" s="59"/>
      <c r="D767" s="59"/>
      <c r="E767" s="59"/>
      <c r="F767" s="94"/>
      <c r="G767" s="94"/>
      <c r="H767" s="94"/>
      <c r="I767" s="94"/>
      <c r="J767" s="94"/>
    </row>
    <row r="768" spans="1:10" ht="12" customHeight="1">
      <c r="A768" s="99"/>
      <c r="B768" s="59"/>
      <c r="C768" s="59"/>
      <c r="D768" s="59"/>
      <c r="E768" s="59"/>
      <c r="F768" s="94"/>
      <c r="G768" s="94"/>
      <c r="H768" s="94"/>
      <c r="I768" s="94"/>
      <c r="J768" s="94"/>
    </row>
    <row r="769" spans="1:10" ht="12.75" customHeight="1">
      <c r="A769" s="99"/>
      <c r="B769" s="59"/>
      <c r="C769" s="59"/>
      <c r="D769" s="59"/>
      <c r="E769" s="59"/>
      <c r="F769" s="94"/>
      <c r="G769" s="94"/>
      <c r="H769" s="94"/>
      <c r="I769" s="94"/>
      <c r="J769" s="94"/>
    </row>
    <row r="770" spans="1:10" ht="12" customHeight="1">
      <c r="A770" s="99"/>
      <c r="B770" s="59"/>
      <c r="C770" s="59"/>
      <c r="D770" s="59"/>
      <c r="E770" s="59"/>
      <c r="F770" s="94"/>
      <c r="G770" s="94"/>
      <c r="H770" s="94"/>
      <c r="I770" s="94"/>
      <c r="J770" s="94"/>
    </row>
    <row r="771" spans="1:10" ht="12.75" customHeight="1">
      <c r="A771" s="99"/>
      <c r="B771" s="59"/>
      <c r="C771" s="59"/>
      <c r="D771" s="59"/>
      <c r="E771" s="59"/>
      <c r="F771" s="94"/>
      <c r="G771" s="94"/>
      <c r="H771" s="94"/>
      <c r="I771" s="94"/>
      <c r="J771" s="94"/>
    </row>
    <row r="772" spans="1:10" ht="12" customHeight="1">
      <c r="A772" s="99"/>
      <c r="B772" s="59"/>
      <c r="C772" s="59"/>
      <c r="D772" s="59"/>
      <c r="E772" s="59"/>
      <c r="F772" s="94"/>
      <c r="G772" s="94"/>
      <c r="H772" s="94"/>
      <c r="I772" s="94"/>
      <c r="J772" s="94"/>
    </row>
    <row r="773" spans="1:10" ht="12.75" customHeight="1">
      <c r="A773" s="99"/>
      <c r="B773" s="59"/>
      <c r="C773" s="59"/>
      <c r="D773" s="59"/>
      <c r="E773" s="59"/>
      <c r="F773" s="94"/>
      <c r="G773" s="94"/>
      <c r="H773" s="94"/>
      <c r="I773" s="94"/>
      <c r="J773" s="94"/>
    </row>
    <row r="774" spans="1:10" ht="12" customHeight="1">
      <c r="A774" s="99"/>
      <c r="B774" s="59"/>
      <c r="C774" s="59"/>
      <c r="D774" s="59"/>
      <c r="E774" s="59"/>
      <c r="F774" s="94"/>
      <c r="G774" s="94"/>
      <c r="H774" s="94"/>
      <c r="I774" s="94"/>
      <c r="J774" s="94"/>
    </row>
    <row r="775" spans="1:10" ht="12.75" customHeight="1">
      <c r="A775" s="99"/>
      <c r="B775" s="59"/>
      <c r="C775" s="59"/>
      <c r="D775" s="59"/>
      <c r="E775" s="59"/>
      <c r="F775" s="94"/>
      <c r="G775" s="94"/>
      <c r="H775" s="94"/>
      <c r="I775" s="94"/>
      <c r="J775" s="94"/>
    </row>
    <row r="776" spans="1:10" ht="12" customHeight="1">
      <c r="A776" s="99"/>
      <c r="B776" s="59"/>
      <c r="C776" s="59"/>
      <c r="D776" s="59"/>
      <c r="E776" s="59"/>
      <c r="F776" s="94"/>
      <c r="G776" s="94"/>
      <c r="H776" s="94"/>
      <c r="I776" s="94"/>
      <c r="J776" s="94"/>
    </row>
    <row r="777" spans="1:10" ht="12.75" customHeight="1">
      <c r="A777" s="99"/>
      <c r="B777" s="59"/>
      <c r="C777" s="59"/>
      <c r="D777" s="59"/>
      <c r="E777" s="59"/>
      <c r="F777" s="94"/>
      <c r="G777" s="94"/>
      <c r="H777" s="94"/>
      <c r="I777" s="94"/>
      <c r="J777" s="94"/>
    </row>
    <row r="778" spans="1:10" ht="12" customHeight="1">
      <c r="A778" s="99"/>
      <c r="B778" s="59"/>
      <c r="C778" s="59"/>
      <c r="D778" s="59"/>
      <c r="E778" s="59"/>
      <c r="F778" s="94"/>
      <c r="G778" s="94"/>
      <c r="H778" s="94"/>
      <c r="I778" s="94"/>
      <c r="J778" s="94"/>
    </row>
    <row r="779" spans="1:10" ht="12.75" customHeight="1">
      <c r="A779" s="99"/>
      <c r="B779" s="59"/>
      <c r="C779" s="59"/>
      <c r="D779" s="59"/>
      <c r="E779" s="59"/>
      <c r="F779" s="94"/>
      <c r="G779" s="94"/>
      <c r="H779" s="94"/>
      <c r="I779" s="94"/>
      <c r="J779" s="94"/>
    </row>
    <row r="780" spans="1:10" ht="12" customHeight="1">
      <c r="A780" s="99"/>
      <c r="B780" s="59"/>
      <c r="C780" s="59"/>
      <c r="D780" s="59"/>
      <c r="E780" s="59"/>
      <c r="F780" s="94"/>
      <c r="G780" s="94"/>
      <c r="H780" s="94"/>
      <c r="I780" s="94"/>
      <c r="J780" s="94"/>
    </row>
    <row r="781" spans="1:10" ht="12.75" customHeight="1">
      <c r="A781" s="99"/>
      <c r="B781" s="59"/>
      <c r="C781" s="59"/>
      <c r="D781" s="59"/>
      <c r="E781" s="59"/>
      <c r="F781" s="94"/>
      <c r="G781" s="94"/>
      <c r="H781" s="94"/>
      <c r="I781" s="94"/>
      <c r="J781" s="94"/>
    </row>
    <row r="782" spans="1:10" ht="12" customHeight="1">
      <c r="A782" s="99"/>
      <c r="B782" s="59"/>
      <c r="C782" s="59"/>
      <c r="D782" s="59"/>
      <c r="E782" s="59"/>
      <c r="F782" s="94"/>
      <c r="G782" s="94"/>
      <c r="H782" s="94"/>
      <c r="I782" s="94"/>
      <c r="J782" s="94"/>
    </row>
    <row r="783" spans="1:10" ht="12.75" customHeight="1">
      <c r="A783" s="99"/>
      <c r="B783" s="59"/>
      <c r="C783" s="59"/>
      <c r="D783" s="59"/>
      <c r="E783" s="59"/>
      <c r="F783" s="94"/>
      <c r="G783" s="94"/>
      <c r="H783" s="94"/>
      <c r="I783" s="94"/>
      <c r="J783" s="94"/>
    </row>
    <row r="784" spans="1:10" ht="12" customHeight="1">
      <c r="A784" s="99"/>
      <c r="B784" s="59"/>
      <c r="C784" s="59"/>
      <c r="D784" s="59"/>
      <c r="E784" s="59"/>
      <c r="F784" s="94"/>
      <c r="G784" s="94"/>
      <c r="H784" s="94"/>
      <c r="I784" s="94"/>
      <c r="J784" s="94"/>
    </row>
    <row r="785" spans="1:10" ht="12.75" customHeight="1">
      <c r="A785" s="99"/>
      <c r="B785" s="59"/>
      <c r="C785" s="59"/>
      <c r="D785" s="59"/>
      <c r="E785" s="59"/>
      <c r="F785" s="94"/>
      <c r="G785" s="94"/>
      <c r="H785" s="94"/>
      <c r="I785" s="94"/>
      <c r="J785" s="94"/>
    </row>
    <row r="786" spans="1:10" ht="12" customHeight="1">
      <c r="A786" s="99"/>
      <c r="B786" s="59"/>
      <c r="C786" s="59"/>
      <c r="D786" s="59"/>
      <c r="E786" s="59"/>
      <c r="F786" s="94"/>
      <c r="G786" s="94"/>
      <c r="H786" s="94"/>
      <c r="I786" s="94"/>
      <c r="J786" s="94"/>
    </row>
    <row r="787" spans="1:10" ht="12.75" customHeight="1">
      <c r="A787" s="99"/>
      <c r="B787" s="59"/>
      <c r="C787" s="59"/>
      <c r="D787" s="59"/>
      <c r="E787" s="59"/>
      <c r="F787" s="94"/>
      <c r="G787" s="94"/>
      <c r="H787" s="94"/>
      <c r="I787" s="94"/>
      <c r="J787" s="94"/>
    </row>
    <row r="788" spans="1:10" ht="12" customHeight="1">
      <c r="A788" s="99"/>
      <c r="B788" s="59"/>
      <c r="C788" s="59"/>
      <c r="D788" s="59"/>
      <c r="E788" s="59"/>
      <c r="F788" s="94"/>
      <c r="G788" s="94"/>
      <c r="H788" s="94"/>
      <c r="I788" s="94"/>
      <c r="J788" s="94"/>
    </row>
    <row r="789" spans="1:10" ht="12.75" customHeight="1">
      <c r="A789" s="99"/>
      <c r="B789" s="59"/>
      <c r="C789" s="59"/>
      <c r="D789" s="59"/>
      <c r="E789" s="59"/>
      <c r="F789" s="94"/>
      <c r="G789" s="94"/>
      <c r="H789" s="94"/>
      <c r="I789" s="94"/>
      <c r="J789" s="94"/>
    </row>
    <row r="790" spans="1:10" ht="12" customHeight="1">
      <c r="A790" s="99"/>
      <c r="B790" s="59"/>
      <c r="C790" s="59"/>
      <c r="D790" s="59"/>
      <c r="E790" s="59"/>
      <c r="F790" s="94"/>
      <c r="G790" s="94"/>
      <c r="H790" s="94"/>
      <c r="I790" s="94"/>
      <c r="J790" s="94"/>
    </row>
    <row r="791" spans="1:10" ht="12.75" customHeight="1">
      <c r="A791" s="99"/>
      <c r="B791" s="59"/>
      <c r="C791" s="59"/>
      <c r="D791" s="59"/>
      <c r="E791" s="59"/>
      <c r="F791" s="94"/>
      <c r="G791" s="94"/>
      <c r="H791" s="94"/>
      <c r="I791" s="94"/>
      <c r="J791" s="94"/>
    </row>
    <row r="792" spans="1:10" ht="12" customHeight="1">
      <c r="A792" s="99"/>
      <c r="B792" s="59"/>
      <c r="C792" s="59"/>
      <c r="D792" s="59"/>
      <c r="E792" s="59"/>
      <c r="F792" s="94"/>
      <c r="G792" s="94"/>
      <c r="H792" s="94"/>
      <c r="I792" s="94"/>
      <c r="J792" s="94"/>
    </row>
    <row r="793" spans="1:10" ht="12.75" customHeight="1">
      <c r="A793" s="99"/>
      <c r="B793" s="59"/>
      <c r="C793" s="59"/>
      <c r="D793" s="59"/>
      <c r="E793" s="59"/>
      <c r="F793" s="94"/>
      <c r="G793" s="94"/>
      <c r="H793" s="94"/>
      <c r="I793" s="94"/>
      <c r="J793" s="94"/>
    </row>
    <row r="794" spans="1:10" ht="12" customHeight="1">
      <c r="A794" s="99"/>
      <c r="B794" s="59"/>
      <c r="C794" s="59"/>
      <c r="D794" s="59"/>
      <c r="E794" s="59"/>
      <c r="F794" s="94"/>
      <c r="G794" s="94"/>
      <c r="H794" s="94"/>
      <c r="I794" s="94"/>
      <c r="J794" s="94"/>
    </row>
    <row r="795" spans="1:10" ht="12.75" customHeight="1">
      <c r="A795" s="99"/>
      <c r="B795" s="59"/>
      <c r="C795" s="59"/>
      <c r="D795" s="59"/>
      <c r="E795" s="59"/>
      <c r="F795" s="94"/>
      <c r="G795" s="94"/>
      <c r="H795" s="94"/>
      <c r="I795" s="94"/>
      <c r="J795" s="94"/>
    </row>
    <row r="796" spans="1:10" ht="12" customHeight="1">
      <c r="A796" s="99"/>
      <c r="B796" s="59"/>
      <c r="C796" s="59"/>
      <c r="D796" s="59"/>
      <c r="E796" s="59"/>
      <c r="F796" s="94"/>
      <c r="G796" s="94"/>
      <c r="H796" s="94"/>
      <c r="I796" s="94"/>
      <c r="J796" s="94"/>
    </row>
    <row r="797" spans="1:10" ht="12.75" customHeight="1">
      <c r="A797" s="99"/>
      <c r="B797" s="59"/>
      <c r="C797" s="59"/>
      <c r="D797" s="59"/>
      <c r="E797" s="59"/>
      <c r="F797" s="94"/>
      <c r="G797" s="94"/>
      <c r="H797" s="94"/>
      <c r="I797" s="94"/>
      <c r="J797" s="94"/>
    </row>
    <row r="798" spans="1:10" ht="12" customHeight="1">
      <c r="A798" s="99"/>
      <c r="B798" s="59"/>
      <c r="C798" s="59"/>
      <c r="D798" s="59"/>
      <c r="E798" s="59"/>
      <c r="F798" s="94"/>
      <c r="G798" s="94"/>
      <c r="H798" s="94"/>
      <c r="I798" s="94"/>
      <c r="J798" s="94"/>
    </row>
    <row r="799" spans="1:10" ht="12.75" customHeight="1">
      <c r="A799" s="99"/>
      <c r="B799" s="59"/>
      <c r="C799" s="59"/>
      <c r="D799" s="59"/>
      <c r="E799" s="59"/>
      <c r="F799" s="94"/>
      <c r="G799" s="94"/>
      <c r="H799" s="94"/>
      <c r="I799" s="94"/>
      <c r="J799" s="94"/>
    </row>
    <row r="800" spans="1:10" ht="12" customHeight="1">
      <c r="A800" s="99"/>
      <c r="B800" s="59"/>
      <c r="C800" s="59"/>
      <c r="D800" s="59"/>
      <c r="E800" s="59"/>
      <c r="F800" s="94"/>
      <c r="G800" s="94"/>
      <c r="H800" s="94"/>
      <c r="I800" s="94"/>
      <c r="J800" s="94"/>
    </row>
  </sheetData>
  <phoneticPr fontId="42" type="noConversion"/>
  <hyperlinks>
    <hyperlink ref="K37" r:id="rId1" xr:uid="{34E2BA60-65FB-43D2-8CEA-C8A299F529CF}"/>
    <hyperlink ref="K58" r:id="rId2" xr:uid="{61A7DDDF-A052-4BE4-91B2-C42170E6AD24}"/>
    <hyperlink ref="K526" r:id="rId3" xr:uid="{36D59116-14B2-4B66-A03C-2E696E386F76}"/>
  </hyperlinks>
  <pageMargins left="0.7" right="0.7" top="0.75" bottom="0.75" header="0.3" footer="0.3"/>
  <pageSetup orientation="portrait" r:id="rId4"/>
  <headerFooter>
    <oddFooter>&amp;C&amp;"Helvetica Neue,Regular"&amp;12&amp;K000000&amp;P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83"/>
  <sheetViews>
    <sheetView showGridLines="0" zoomScale="85" zoomScaleNormal="85" workbookViewId="0">
      <selection activeCell="B14" sqref="B14"/>
    </sheetView>
  </sheetViews>
  <sheetFormatPr baseColWidth="10" defaultColWidth="9.109375" defaultRowHeight="15" customHeight="1"/>
  <cols>
    <col min="1" max="1" width="9.109375" style="1" customWidth="1"/>
    <col min="2" max="2" width="96.44140625" style="1" customWidth="1"/>
    <col min="3" max="3" width="22" style="1" customWidth="1"/>
    <col min="4" max="6" width="9.109375" style="1" customWidth="1"/>
    <col min="7" max="16384" width="9.109375" style="1"/>
  </cols>
  <sheetData>
    <row r="1" spans="1:5" ht="24" customHeight="1">
      <c r="A1" s="6" t="s">
        <v>0</v>
      </c>
      <c r="B1" s="6" t="s">
        <v>879</v>
      </c>
      <c r="C1" s="6" t="s">
        <v>880</v>
      </c>
      <c r="D1" s="60"/>
      <c r="E1" s="61"/>
    </row>
    <row r="2" spans="1:5" ht="13.5" customHeight="1">
      <c r="A2" s="6" t="s">
        <v>881</v>
      </c>
      <c r="B2" s="62" t="s">
        <v>882</v>
      </c>
      <c r="C2" s="13" t="s">
        <v>883</v>
      </c>
      <c r="D2" s="60"/>
      <c r="E2" s="61"/>
    </row>
    <row r="3" spans="1:5" ht="13.5" customHeight="1">
      <c r="A3" s="6" t="s">
        <v>884</v>
      </c>
      <c r="B3" s="62" t="s">
        <v>885</v>
      </c>
      <c r="C3" s="13" t="s">
        <v>883</v>
      </c>
      <c r="D3" s="60"/>
      <c r="E3" s="61"/>
    </row>
    <row r="4" spans="1:5" ht="13.5" customHeight="1">
      <c r="A4" s="6" t="s">
        <v>47</v>
      </c>
      <c r="B4" s="62" t="s">
        <v>886</v>
      </c>
      <c r="C4" s="13" t="s">
        <v>883</v>
      </c>
      <c r="D4" s="60"/>
      <c r="E4" s="61"/>
    </row>
    <row r="5" spans="1:5" ht="13.5" customHeight="1">
      <c r="A5" s="6" t="s">
        <v>887</v>
      </c>
      <c r="B5" s="62" t="s">
        <v>888</v>
      </c>
      <c r="C5" s="13" t="s">
        <v>883</v>
      </c>
      <c r="D5" s="60"/>
      <c r="E5" s="61"/>
    </row>
    <row r="6" spans="1:5" ht="24" customHeight="1">
      <c r="A6" s="6" t="s">
        <v>889</v>
      </c>
      <c r="B6" s="62" t="s">
        <v>890</v>
      </c>
      <c r="C6" s="13" t="s">
        <v>883</v>
      </c>
      <c r="D6" s="60"/>
      <c r="E6" s="61"/>
    </row>
    <row r="7" spans="1:5" ht="13.5" customHeight="1">
      <c r="A7" s="6" t="s">
        <v>891</v>
      </c>
      <c r="B7" s="62" t="s">
        <v>892</v>
      </c>
      <c r="C7" s="13" t="s">
        <v>883</v>
      </c>
      <c r="D7" s="60"/>
      <c r="E7" s="61"/>
    </row>
    <row r="8" spans="1:5" ht="13.5" customHeight="1">
      <c r="A8" s="6" t="s">
        <v>893</v>
      </c>
      <c r="B8" s="62" t="s">
        <v>894</v>
      </c>
      <c r="C8" s="13" t="s">
        <v>883</v>
      </c>
      <c r="D8" s="60"/>
      <c r="E8" s="61"/>
    </row>
    <row r="9" spans="1:5" ht="13.5" customHeight="1">
      <c r="A9" s="6" t="s">
        <v>895</v>
      </c>
      <c r="B9" s="62" t="s">
        <v>896</v>
      </c>
      <c r="C9" s="13" t="s">
        <v>883</v>
      </c>
      <c r="D9" s="60"/>
      <c r="E9" s="61"/>
    </row>
    <row r="10" spans="1:5" ht="13.5" customHeight="1">
      <c r="A10" s="6" t="s">
        <v>897</v>
      </c>
      <c r="B10" s="62" t="s">
        <v>898</v>
      </c>
      <c r="C10" s="13" t="s">
        <v>883</v>
      </c>
      <c r="D10" s="60"/>
      <c r="E10" s="61"/>
    </row>
    <row r="11" spans="1:5" ht="13.5" customHeight="1">
      <c r="A11" s="6" t="s">
        <v>899</v>
      </c>
      <c r="B11" s="62" t="s">
        <v>900</v>
      </c>
      <c r="C11" s="13" t="s">
        <v>883</v>
      </c>
      <c r="D11" s="60"/>
      <c r="E11" s="61"/>
    </row>
    <row r="12" spans="1:5" ht="13.5" customHeight="1">
      <c r="A12" s="6" t="s">
        <v>901</v>
      </c>
      <c r="B12" s="62" t="s">
        <v>902</v>
      </c>
      <c r="C12" s="13" t="s">
        <v>883</v>
      </c>
      <c r="D12" s="60"/>
      <c r="E12" s="61"/>
    </row>
    <row r="13" spans="1:5" ht="13.5" customHeight="1">
      <c r="A13" s="6" t="s">
        <v>903</v>
      </c>
      <c r="B13" s="62" t="s">
        <v>904</v>
      </c>
      <c r="C13" s="13" t="s">
        <v>883</v>
      </c>
      <c r="D13" s="60"/>
      <c r="E13" s="61"/>
    </row>
    <row r="14" spans="1:5" ht="24" customHeight="1">
      <c r="A14" s="6" t="s">
        <v>10</v>
      </c>
      <c r="B14" s="62" t="s">
        <v>905</v>
      </c>
      <c r="C14" s="13" t="s">
        <v>883</v>
      </c>
      <c r="D14" s="60"/>
      <c r="E14" s="61"/>
    </row>
    <row r="15" spans="1:5" ht="13.5" customHeight="1">
      <c r="A15" s="6" t="s">
        <v>906</v>
      </c>
      <c r="B15" s="62" t="s">
        <v>907</v>
      </c>
      <c r="C15" s="13" t="s">
        <v>883</v>
      </c>
      <c r="D15" s="60"/>
      <c r="E15" s="61"/>
    </row>
    <row r="16" spans="1:5" ht="13.5" customHeight="1">
      <c r="A16" s="6" t="s">
        <v>15</v>
      </c>
      <c r="B16" s="62" t="s">
        <v>908</v>
      </c>
      <c r="C16" s="13" t="s">
        <v>883</v>
      </c>
      <c r="D16" s="60"/>
      <c r="E16" s="61"/>
    </row>
    <row r="17" spans="1:5" ht="13.5" customHeight="1">
      <c r="A17" s="63"/>
      <c r="B17" s="64"/>
      <c r="C17" s="15"/>
      <c r="D17" s="60"/>
      <c r="E17" s="61"/>
    </row>
    <row r="18" spans="1:5" ht="13.5" customHeight="1">
      <c r="A18" s="65"/>
      <c r="B18" s="66"/>
      <c r="C18" s="15"/>
      <c r="D18" s="60"/>
      <c r="E18" s="61"/>
    </row>
    <row r="19" spans="1:5" ht="13.5" customHeight="1">
      <c r="A19" s="6" t="s">
        <v>909</v>
      </c>
      <c r="B19" s="62" t="s">
        <v>910</v>
      </c>
      <c r="C19" s="13" t="s">
        <v>911</v>
      </c>
      <c r="D19" s="60"/>
      <c r="E19" s="61"/>
    </row>
    <row r="20" spans="1:5" ht="13.5" customHeight="1">
      <c r="A20" s="67"/>
      <c r="B20" s="64"/>
      <c r="C20" s="15"/>
      <c r="D20" s="60"/>
      <c r="E20" s="61"/>
    </row>
    <row r="21" spans="1:5" ht="13.5" customHeight="1">
      <c r="A21" s="61"/>
      <c r="B21" s="68"/>
      <c r="C21" s="15"/>
      <c r="D21" s="60"/>
      <c r="E21" s="61"/>
    </row>
    <row r="22" spans="1:5" ht="13.5" customHeight="1">
      <c r="A22" s="61"/>
      <c r="B22" s="68"/>
      <c r="C22" s="15"/>
      <c r="D22" s="60"/>
      <c r="E22" s="61"/>
    </row>
    <row r="23" spans="1:5" ht="13.5" customHeight="1">
      <c r="A23" s="61"/>
      <c r="B23" s="68"/>
      <c r="C23" s="15"/>
      <c r="D23" s="60"/>
      <c r="E23" s="61"/>
    </row>
    <row r="24" spans="1:5" ht="13.5" customHeight="1">
      <c r="A24" s="61"/>
      <c r="B24" s="68"/>
      <c r="C24" s="15"/>
      <c r="D24" s="60"/>
      <c r="E24" s="61"/>
    </row>
    <row r="25" spans="1:5" ht="13.5" customHeight="1">
      <c r="A25" s="61"/>
      <c r="B25" s="68"/>
      <c r="C25" s="15"/>
      <c r="D25" s="60"/>
      <c r="E25" s="61"/>
    </row>
    <row r="26" spans="1:5" ht="13.5" customHeight="1">
      <c r="A26" s="61"/>
      <c r="B26" s="68"/>
      <c r="C26" s="15"/>
      <c r="D26" s="60"/>
      <c r="E26" s="61"/>
    </row>
    <row r="27" spans="1:5" ht="13.5" customHeight="1">
      <c r="A27" s="61"/>
      <c r="B27" s="68"/>
      <c r="C27" s="15"/>
      <c r="D27" s="60"/>
      <c r="E27" s="61"/>
    </row>
    <row r="28" spans="1:5" ht="13.5" customHeight="1">
      <c r="A28" s="61"/>
      <c r="B28" s="68"/>
      <c r="C28" s="15"/>
      <c r="D28" s="60"/>
      <c r="E28" s="61"/>
    </row>
    <row r="29" spans="1:5" ht="13.5" customHeight="1">
      <c r="A29" s="61"/>
      <c r="B29" s="68"/>
      <c r="C29" s="15"/>
      <c r="D29" s="60"/>
      <c r="E29" s="61"/>
    </row>
    <row r="30" spans="1:5" ht="13.5" customHeight="1">
      <c r="A30" s="61"/>
      <c r="B30" s="68"/>
      <c r="C30" s="15"/>
      <c r="D30" s="60"/>
      <c r="E30" s="61"/>
    </row>
    <row r="31" spans="1:5" ht="13.5" customHeight="1">
      <c r="A31" s="61"/>
      <c r="B31" s="68"/>
      <c r="C31" s="15"/>
      <c r="D31" s="60"/>
      <c r="E31" s="61"/>
    </row>
    <row r="32" spans="1:5" ht="13.5" customHeight="1">
      <c r="A32" s="61"/>
      <c r="B32" s="68"/>
      <c r="C32" s="15"/>
      <c r="D32" s="60"/>
      <c r="E32" s="61"/>
    </row>
    <row r="33" spans="1:5" ht="13.5" customHeight="1">
      <c r="A33" s="61"/>
      <c r="B33" s="68"/>
      <c r="C33" s="15"/>
      <c r="D33" s="60"/>
      <c r="E33" s="61"/>
    </row>
    <row r="34" spans="1:5" ht="13.5" customHeight="1">
      <c r="A34" s="61"/>
      <c r="B34" s="68"/>
      <c r="C34" s="15"/>
      <c r="D34" s="60"/>
      <c r="E34" s="61"/>
    </row>
    <row r="35" spans="1:5" ht="13.5" customHeight="1">
      <c r="A35" s="61"/>
      <c r="B35" s="68"/>
      <c r="C35" s="15"/>
      <c r="D35" s="60"/>
      <c r="E35" s="61"/>
    </row>
    <row r="36" spans="1:5" ht="13.5" customHeight="1">
      <c r="A36" s="61"/>
      <c r="B36" s="68"/>
      <c r="C36" s="15"/>
      <c r="D36" s="60"/>
      <c r="E36" s="61"/>
    </row>
    <row r="37" spans="1:5" ht="13.5" customHeight="1">
      <c r="A37" s="61"/>
      <c r="B37" s="68"/>
      <c r="C37" s="15"/>
      <c r="D37" s="60"/>
      <c r="E37" s="61"/>
    </row>
    <row r="38" spans="1:5" ht="13.5" customHeight="1">
      <c r="A38" s="61"/>
      <c r="B38" s="68"/>
      <c r="C38" s="15"/>
      <c r="D38" s="60"/>
      <c r="E38" s="61"/>
    </row>
    <row r="39" spans="1:5" ht="13.5" customHeight="1">
      <c r="A39" s="61"/>
      <c r="B39" s="68"/>
      <c r="C39" s="15"/>
      <c r="D39" s="60"/>
      <c r="E39" s="61"/>
    </row>
    <row r="40" spans="1:5" ht="13.5" customHeight="1">
      <c r="A40" s="61"/>
      <c r="B40" s="68"/>
      <c r="C40" s="15"/>
      <c r="D40" s="60"/>
      <c r="E40" s="61"/>
    </row>
    <row r="41" spans="1:5" ht="13.5" customHeight="1">
      <c r="A41" s="61"/>
      <c r="B41" s="68"/>
      <c r="C41" s="15"/>
      <c r="D41" s="60"/>
      <c r="E41" s="61"/>
    </row>
    <row r="42" spans="1:5" ht="13.5" customHeight="1">
      <c r="A42" s="61"/>
      <c r="B42" s="68"/>
      <c r="C42" s="15"/>
      <c r="D42" s="60"/>
      <c r="E42" s="61"/>
    </row>
    <row r="43" spans="1:5" ht="13.5" customHeight="1">
      <c r="A43" s="61"/>
      <c r="B43" s="68"/>
      <c r="C43" s="15"/>
      <c r="D43" s="60"/>
      <c r="E43" s="61"/>
    </row>
    <row r="44" spans="1:5" ht="13.5" customHeight="1">
      <c r="A44" s="61"/>
      <c r="B44" s="68"/>
      <c r="C44" s="15"/>
      <c r="D44" s="60"/>
      <c r="E44" s="61"/>
    </row>
    <row r="45" spans="1:5" ht="13.5" customHeight="1">
      <c r="A45" s="61"/>
      <c r="B45" s="68"/>
      <c r="C45" s="15"/>
      <c r="D45" s="60"/>
      <c r="E45" s="61"/>
    </row>
    <row r="46" spans="1:5" ht="13.5" customHeight="1">
      <c r="A46" s="61"/>
      <c r="B46" s="68"/>
      <c r="C46" s="15"/>
      <c r="D46" s="60"/>
      <c r="E46" s="61"/>
    </row>
    <row r="47" spans="1:5" ht="13.5" customHeight="1">
      <c r="A47" s="61"/>
      <c r="B47" s="68"/>
      <c r="C47" s="15"/>
      <c r="D47" s="60"/>
      <c r="E47" s="61"/>
    </row>
    <row r="48" spans="1:5" ht="13.5" customHeight="1">
      <c r="A48" s="61"/>
      <c r="B48" s="68"/>
      <c r="C48" s="15"/>
      <c r="D48" s="60"/>
      <c r="E48" s="61"/>
    </row>
    <row r="49" spans="1:5" ht="13.5" customHeight="1">
      <c r="A49" s="61"/>
      <c r="B49" s="68"/>
      <c r="C49" s="15"/>
      <c r="D49" s="60"/>
      <c r="E49" s="61"/>
    </row>
    <row r="50" spans="1:5" ht="13.5" customHeight="1">
      <c r="A50" s="61"/>
      <c r="B50" s="68"/>
      <c r="C50" s="15"/>
      <c r="D50" s="60"/>
      <c r="E50" s="61"/>
    </row>
    <row r="51" spans="1:5" ht="13.5" customHeight="1">
      <c r="A51" s="61"/>
      <c r="B51" s="68"/>
      <c r="C51" s="15"/>
      <c r="D51" s="60"/>
      <c r="E51" s="61"/>
    </row>
    <row r="52" spans="1:5" ht="13.5" customHeight="1">
      <c r="A52" s="61"/>
      <c r="B52" s="68"/>
      <c r="C52" s="15"/>
      <c r="D52" s="60"/>
      <c r="E52" s="61"/>
    </row>
    <row r="53" spans="1:5" ht="13.5" customHeight="1">
      <c r="A53" s="61"/>
      <c r="B53" s="68"/>
      <c r="C53" s="15"/>
      <c r="D53" s="60"/>
      <c r="E53" s="61"/>
    </row>
    <row r="54" spans="1:5" ht="13.5" customHeight="1">
      <c r="A54" s="61"/>
      <c r="B54" s="68"/>
      <c r="C54" s="15"/>
      <c r="D54" s="60"/>
      <c r="E54" s="61"/>
    </row>
    <row r="55" spans="1:5" ht="13.5" customHeight="1">
      <c r="A55" s="61"/>
      <c r="B55" s="68"/>
      <c r="C55" s="15"/>
      <c r="D55" s="60"/>
      <c r="E55" s="61"/>
    </row>
    <row r="56" spans="1:5" ht="13.5" customHeight="1">
      <c r="A56" s="61"/>
      <c r="B56" s="68"/>
      <c r="C56" s="15"/>
      <c r="D56" s="60"/>
      <c r="E56" s="61"/>
    </row>
    <row r="57" spans="1:5" ht="13.5" customHeight="1">
      <c r="A57" s="61"/>
      <c r="B57" s="68"/>
      <c r="C57" s="15"/>
      <c r="D57" s="60"/>
      <c r="E57" s="61"/>
    </row>
    <row r="58" spans="1:5" ht="13.5" customHeight="1">
      <c r="A58" s="61"/>
      <c r="B58" s="68"/>
      <c r="C58" s="15"/>
      <c r="D58" s="60"/>
      <c r="E58" s="61"/>
    </row>
    <row r="59" spans="1:5" ht="13.5" customHeight="1">
      <c r="A59" s="61"/>
      <c r="B59" s="68"/>
      <c r="C59" s="15"/>
      <c r="D59" s="60"/>
      <c r="E59" s="61"/>
    </row>
    <row r="60" spans="1:5" ht="13.5" customHeight="1">
      <c r="A60" s="61"/>
      <c r="B60" s="68"/>
      <c r="C60" s="15"/>
      <c r="D60" s="60"/>
      <c r="E60" s="61"/>
    </row>
    <row r="61" spans="1:5" ht="13.5" customHeight="1">
      <c r="A61" s="61"/>
      <c r="B61" s="68"/>
      <c r="C61" s="15"/>
      <c r="D61" s="60"/>
      <c r="E61" s="61"/>
    </row>
    <row r="62" spans="1:5" ht="13.5" customHeight="1">
      <c r="A62" s="61"/>
      <c r="B62" s="68"/>
      <c r="C62" s="15"/>
      <c r="D62" s="60"/>
      <c r="E62" s="61"/>
    </row>
    <row r="63" spans="1:5" ht="13.5" customHeight="1">
      <c r="A63" s="61"/>
      <c r="B63" s="68"/>
      <c r="C63" s="15"/>
      <c r="D63" s="60"/>
      <c r="E63" s="61"/>
    </row>
    <row r="64" spans="1:5" ht="13.5" customHeight="1">
      <c r="A64" s="61"/>
      <c r="B64" s="68"/>
      <c r="C64" s="15"/>
      <c r="D64" s="60"/>
      <c r="E64" s="61"/>
    </row>
    <row r="65" spans="1:5" ht="13.5" customHeight="1">
      <c r="A65" s="61"/>
      <c r="B65" s="68"/>
      <c r="C65" s="15"/>
      <c r="D65" s="60"/>
      <c r="E65" s="61"/>
    </row>
    <row r="66" spans="1:5" ht="13.5" customHeight="1">
      <c r="A66" s="61"/>
      <c r="B66" s="68"/>
      <c r="C66" s="15"/>
      <c r="D66" s="60"/>
      <c r="E66" s="61"/>
    </row>
    <row r="67" spans="1:5" ht="13.5" customHeight="1">
      <c r="A67" s="61"/>
      <c r="B67" s="68"/>
      <c r="C67" s="15"/>
      <c r="D67" s="60"/>
      <c r="E67" s="61"/>
    </row>
    <row r="68" spans="1:5" ht="13.5" customHeight="1">
      <c r="A68" s="61"/>
      <c r="B68" s="68"/>
      <c r="C68" s="15"/>
      <c r="D68" s="60"/>
      <c r="E68" s="61"/>
    </row>
    <row r="69" spans="1:5" ht="13.5" customHeight="1">
      <c r="A69" s="61"/>
      <c r="B69" s="68"/>
      <c r="C69" s="15"/>
      <c r="D69" s="60"/>
      <c r="E69" s="61"/>
    </row>
    <row r="70" spans="1:5" ht="13.5" customHeight="1">
      <c r="A70" s="61"/>
      <c r="B70" s="68"/>
      <c r="C70" s="15"/>
      <c r="D70" s="60"/>
      <c r="E70" s="61"/>
    </row>
    <row r="71" spans="1:5" ht="13.5" customHeight="1">
      <c r="A71" s="61"/>
      <c r="B71" s="68"/>
      <c r="C71" s="15"/>
      <c r="D71" s="60"/>
      <c r="E71" s="61"/>
    </row>
    <row r="72" spans="1:5" ht="13.5" customHeight="1">
      <c r="A72" s="61"/>
      <c r="B72" s="68"/>
      <c r="C72" s="15"/>
      <c r="D72" s="60"/>
      <c r="E72" s="61"/>
    </row>
    <row r="73" spans="1:5" ht="13.5" customHeight="1">
      <c r="A73" s="61"/>
      <c r="B73" s="68"/>
      <c r="C73" s="15"/>
      <c r="D73" s="60"/>
      <c r="E73" s="61"/>
    </row>
    <row r="74" spans="1:5" ht="13.5" customHeight="1">
      <c r="A74" s="61"/>
      <c r="B74" s="68"/>
      <c r="C74" s="15"/>
      <c r="D74" s="60"/>
      <c r="E74" s="61"/>
    </row>
    <row r="75" spans="1:5" ht="13.5" customHeight="1">
      <c r="A75" s="61"/>
      <c r="B75" s="68"/>
      <c r="C75" s="15"/>
      <c r="D75" s="60"/>
      <c r="E75" s="61"/>
    </row>
    <row r="76" spans="1:5" ht="13.5" customHeight="1">
      <c r="A76" s="61"/>
      <c r="B76" s="68"/>
      <c r="C76" s="15"/>
      <c r="D76" s="60"/>
      <c r="E76" s="61"/>
    </row>
    <row r="77" spans="1:5" ht="13.5" customHeight="1">
      <c r="A77" s="61"/>
      <c r="B77" s="68"/>
      <c r="C77" s="15"/>
      <c r="D77" s="60"/>
      <c r="E77" s="61"/>
    </row>
    <row r="78" spans="1:5" ht="13.5" customHeight="1">
      <c r="A78" s="61"/>
      <c r="B78" s="68"/>
      <c r="C78" s="15"/>
      <c r="D78" s="60"/>
      <c r="E78" s="61"/>
    </row>
    <row r="79" spans="1:5" ht="13.5" customHeight="1">
      <c r="A79" s="61"/>
      <c r="B79" s="68"/>
      <c r="C79" s="15"/>
      <c r="D79" s="60"/>
      <c r="E79" s="61"/>
    </row>
    <row r="80" spans="1:5" ht="13.5" customHeight="1">
      <c r="A80" s="61"/>
      <c r="B80" s="68"/>
      <c r="C80" s="15"/>
      <c r="D80" s="60"/>
      <c r="E80" s="61"/>
    </row>
    <row r="81" spans="1:5" ht="13.5" customHeight="1">
      <c r="A81" s="61"/>
      <c r="B81" s="68"/>
      <c r="C81" s="15"/>
      <c r="D81" s="60"/>
      <c r="E81" s="61"/>
    </row>
    <row r="82" spans="1:5" ht="13.5" customHeight="1">
      <c r="A82" s="61"/>
      <c r="B82" s="68"/>
      <c r="C82" s="15"/>
      <c r="D82" s="60"/>
      <c r="E82" s="61"/>
    </row>
    <row r="83" spans="1:5" ht="13.5" customHeight="1">
      <c r="A83" s="61"/>
      <c r="B83" s="68"/>
      <c r="C83" s="15"/>
      <c r="D83" s="60"/>
      <c r="E83" s="61"/>
    </row>
    <row r="84" spans="1:5" ht="13.5" customHeight="1">
      <c r="A84" s="61"/>
      <c r="B84" s="68"/>
      <c r="C84" s="15"/>
      <c r="D84" s="60"/>
      <c r="E84" s="61"/>
    </row>
    <row r="85" spans="1:5" ht="13.5" customHeight="1">
      <c r="A85" s="61"/>
      <c r="B85" s="68"/>
      <c r="C85" s="15"/>
      <c r="D85" s="60"/>
      <c r="E85" s="61"/>
    </row>
    <row r="86" spans="1:5" ht="13.5" customHeight="1">
      <c r="A86" s="61"/>
      <c r="B86" s="68"/>
      <c r="C86" s="15"/>
      <c r="D86" s="60"/>
      <c r="E86" s="61"/>
    </row>
    <row r="87" spans="1:5" ht="13.5" customHeight="1">
      <c r="A87" s="61"/>
      <c r="B87" s="68"/>
      <c r="C87" s="15"/>
      <c r="D87" s="60"/>
      <c r="E87" s="61"/>
    </row>
    <row r="88" spans="1:5" ht="13.5" customHeight="1">
      <c r="A88" s="61"/>
      <c r="B88" s="68"/>
      <c r="C88" s="15"/>
      <c r="D88" s="60"/>
      <c r="E88" s="61"/>
    </row>
    <row r="89" spans="1:5" ht="13.5" customHeight="1">
      <c r="A89" s="61"/>
      <c r="B89" s="68"/>
      <c r="C89" s="15"/>
      <c r="D89" s="60"/>
      <c r="E89" s="61"/>
    </row>
    <row r="90" spans="1:5" ht="13.5" customHeight="1">
      <c r="A90" s="61"/>
      <c r="B90" s="68"/>
      <c r="C90" s="15"/>
      <c r="D90" s="60"/>
      <c r="E90" s="61"/>
    </row>
    <row r="91" spans="1:5" ht="13.5" customHeight="1">
      <c r="A91" s="61"/>
      <c r="B91" s="68"/>
      <c r="C91" s="15"/>
      <c r="D91" s="60"/>
      <c r="E91" s="61"/>
    </row>
    <row r="92" spans="1:5" ht="13.5" customHeight="1">
      <c r="A92" s="61"/>
      <c r="B92" s="68"/>
      <c r="C92" s="15"/>
      <c r="D92" s="60"/>
      <c r="E92" s="61"/>
    </row>
    <row r="93" spans="1:5" ht="13.5" customHeight="1">
      <c r="A93" s="61"/>
      <c r="B93" s="68"/>
      <c r="C93" s="15"/>
      <c r="D93" s="60"/>
      <c r="E93" s="61"/>
    </row>
    <row r="94" spans="1:5" ht="13.5" customHeight="1">
      <c r="A94" s="61"/>
      <c r="B94" s="68"/>
      <c r="C94" s="15"/>
      <c r="D94" s="60"/>
      <c r="E94" s="61"/>
    </row>
    <row r="95" spans="1:5" ht="13.5" customHeight="1">
      <c r="A95" s="61"/>
      <c r="B95" s="68"/>
      <c r="C95" s="15"/>
      <c r="D95" s="60"/>
      <c r="E95" s="61"/>
    </row>
    <row r="96" spans="1:5" ht="13.5" customHeight="1">
      <c r="A96" s="61"/>
      <c r="B96" s="68"/>
      <c r="C96" s="15"/>
      <c r="D96" s="60"/>
      <c r="E96" s="61"/>
    </row>
    <row r="97" spans="1:5" ht="13.5" customHeight="1">
      <c r="A97" s="61"/>
      <c r="B97" s="68"/>
      <c r="C97" s="15"/>
      <c r="D97" s="60"/>
      <c r="E97" s="61"/>
    </row>
    <row r="98" spans="1:5" ht="13.5" customHeight="1">
      <c r="A98" s="61"/>
      <c r="B98" s="68"/>
      <c r="C98" s="15"/>
      <c r="D98" s="60"/>
      <c r="E98" s="61"/>
    </row>
    <row r="99" spans="1:5" ht="13.5" customHeight="1">
      <c r="A99" s="61"/>
      <c r="B99" s="68"/>
      <c r="C99" s="15"/>
      <c r="D99" s="60"/>
      <c r="E99" s="61"/>
    </row>
    <row r="100" spans="1:5" ht="13.5" customHeight="1">
      <c r="A100" s="61"/>
      <c r="B100" s="68"/>
      <c r="C100" s="15"/>
      <c r="D100" s="60"/>
      <c r="E100" s="61"/>
    </row>
    <row r="101" spans="1:5" ht="13.5" customHeight="1">
      <c r="A101" s="61"/>
      <c r="B101" s="68"/>
      <c r="C101" s="15"/>
      <c r="D101" s="60"/>
      <c r="E101" s="61"/>
    </row>
    <row r="102" spans="1:5" ht="13.5" customHeight="1">
      <c r="A102" s="61"/>
      <c r="B102" s="68"/>
      <c r="C102" s="15"/>
      <c r="D102" s="60"/>
      <c r="E102" s="61"/>
    </row>
    <row r="103" spans="1:5" ht="13.5" customHeight="1">
      <c r="A103" s="61"/>
      <c r="B103" s="68"/>
      <c r="C103" s="15"/>
      <c r="D103" s="60"/>
      <c r="E103" s="61"/>
    </row>
    <row r="104" spans="1:5" ht="13.5" customHeight="1">
      <c r="A104" s="61"/>
      <c r="B104" s="68"/>
      <c r="C104" s="15"/>
      <c r="D104" s="60"/>
      <c r="E104" s="61"/>
    </row>
    <row r="105" spans="1:5" ht="13.5" customHeight="1">
      <c r="A105" s="61"/>
      <c r="B105" s="68"/>
      <c r="C105" s="15"/>
      <c r="D105" s="60"/>
      <c r="E105" s="61"/>
    </row>
    <row r="106" spans="1:5" ht="13.5" customHeight="1">
      <c r="A106" s="61"/>
      <c r="B106" s="68"/>
      <c r="C106" s="15"/>
      <c r="D106" s="60"/>
      <c r="E106" s="61"/>
    </row>
    <row r="107" spans="1:5" ht="13.5" customHeight="1">
      <c r="A107" s="61"/>
      <c r="B107" s="68"/>
      <c r="C107" s="15"/>
      <c r="D107" s="60"/>
      <c r="E107" s="61"/>
    </row>
    <row r="108" spans="1:5" ht="13.5" customHeight="1">
      <c r="A108" s="61"/>
      <c r="B108" s="68"/>
      <c r="C108" s="15"/>
      <c r="D108" s="60"/>
      <c r="E108" s="61"/>
    </row>
    <row r="109" spans="1:5" ht="13.5" customHeight="1">
      <c r="A109" s="61"/>
      <c r="B109" s="68"/>
      <c r="C109" s="15"/>
      <c r="D109" s="60"/>
      <c r="E109" s="61"/>
    </row>
    <row r="110" spans="1:5" ht="13.5" customHeight="1">
      <c r="A110" s="61"/>
      <c r="B110" s="68"/>
      <c r="C110" s="15"/>
      <c r="D110" s="60"/>
      <c r="E110" s="61"/>
    </row>
    <row r="111" spans="1:5" ht="13.5" customHeight="1">
      <c r="A111" s="61"/>
      <c r="B111" s="68"/>
      <c r="C111" s="15"/>
      <c r="D111" s="60"/>
      <c r="E111" s="61"/>
    </row>
    <row r="112" spans="1:5" ht="13.5" customHeight="1">
      <c r="A112" s="61"/>
      <c r="B112" s="68"/>
      <c r="C112" s="15"/>
      <c r="D112" s="60"/>
      <c r="E112" s="61"/>
    </row>
    <row r="113" spans="1:5" ht="13.5" customHeight="1">
      <c r="A113" s="61"/>
      <c r="B113" s="68"/>
      <c r="C113" s="15"/>
      <c r="D113" s="60"/>
      <c r="E113" s="61"/>
    </row>
    <row r="114" spans="1:5" ht="13.5" customHeight="1">
      <c r="A114" s="61"/>
      <c r="B114" s="68"/>
      <c r="C114" s="15"/>
      <c r="D114" s="60"/>
      <c r="E114" s="61"/>
    </row>
    <row r="115" spans="1:5" ht="13.5" customHeight="1">
      <c r="A115" s="61"/>
      <c r="B115" s="68"/>
      <c r="C115" s="15"/>
      <c r="D115" s="60"/>
      <c r="E115" s="61"/>
    </row>
    <row r="116" spans="1:5" ht="13.5" customHeight="1">
      <c r="A116" s="61"/>
      <c r="B116" s="68"/>
      <c r="C116" s="15"/>
      <c r="D116" s="60"/>
      <c r="E116" s="61"/>
    </row>
    <row r="117" spans="1:5" ht="13.5" customHeight="1">
      <c r="A117" s="61"/>
      <c r="B117" s="68"/>
      <c r="C117" s="15"/>
      <c r="D117" s="60"/>
      <c r="E117" s="61"/>
    </row>
    <row r="118" spans="1:5" ht="13.5" customHeight="1">
      <c r="A118" s="61"/>
      <c r="B118" s="68"/>
      <c r="C118" s="15"/>
      <c r="D118" s="60"/>
      <c r="E118" s="61"/>
    </row>
    <row r="119" spans="1:5" ht="13.5" customHeight="1">
      <c r="A119" s="61"/>
      <c r="B119" s="68"/>
      <c r="C119" s="15"/>
      <c r="D119" s="60"/>
      <c r="E119" s="61"/>
    </row>
    <row r="120" spans="1:5" ht="13.5" customHeight="1">
      <c r="A120" s="61"/>
      <c r="B120" s="68"/>
      <c r="C120" s="15"/>
      <c r="D120" s="60"/>
      <c r="E120" s="61"/>
    </row>
    <row r="121" spans="1:5" ht="13.5" customHeight="1">
      <c r="A121" s="61"/>
      <c r="B121" s="68"/>
      <c r="C121" s="15"/>
      <c r="D121" s="60"/>
      <c r="E121" s="61"/>
    </row>
    <row r="122" spans="1:5" ht="13.5" customHeight="1">
      <c r="A122" s="61"/>
      <c r="B122" s="68"/>
      <c r="C122" s="15"/>
      <c r="D122" s="60"/>
      <c r="E122" s="61"/>
    </row>
    <row r="123" spans="1:5" ht="13.5" customHeight="1">
      <c r="A123" s="61"/>
      <c r="B123" s="68"/>
      <c r="C123" s="15"/>
      <c r="D123" s="60"/>
      <c r="E123" s="61"/>
    </row>
    <row r="124" spans="1:5" ht="13.5" customHeight="1">
      <c r="A124" s="61"/>
      <c r="B124" s="68"/>
      <c r="C124" s="15"/>
      <c r="D124" s="60"/>
      <c r="E124" s="61"/>
    </row>
    <row r="125" spans="1:5" ht="13.5" customHeight="1">
      <c r="A125" s="61"/>
      <c r="B125" s="68"/>
      <c r="C125" s="15"/>
      <c r="D125" s="60"/>
      <c r="E125" s="61"/>
    </row>
    <row r="126" spans="1:5" ht="13.5" customHeight="1">
      <c r="A126" s="61"/>
      <c r="B126" s="68"/>
      <c r="C126" s="15"/>
      <c r="D126" s="60"/>
      <c r="E126" s="61"/>
    </row>
    <row r="127" spans="1:5" ht="13.5" customHeight="1">
      <c r="A127" s="61"/>
      <c r="B127" s="68"/>
      <c r="C127" s="15"/>
      <c r="D127" s="60"/>
      <c r="E127" s="61"/>
    </row>
    <row r="128" spans="1:5" ht="13.5" customHeight="1">
      <c r="A128" s="61"/>
      <c r="B128" s="68"/>
      <c r="C128" s="15"/>
      <c r="D128" s="60"/>
      <c r="E128" s="61"/>
    </row>
    <row r="129" spans="1:5" ht="13.5" customHeight="1">
      <c r="A129" s="61"/>
      <c r="B129" s="68"/>
      <c r="C129" s="15"/>
      <c r="D129" s="60"/>
      <c r="E129" s="61"/>
    </row>
    <row r="130" spans="1:5" ht="13.5" customHeight="1">
      <c r="A130" s="61"/>
      <c r="B130" s="68"/>
      <c r="C130" s="15"/>
      <c r="D130" s="60"/>
      <c r="E130" s="61"/>
    </row>
    <row r="131" spans="1:5" ht="13.5" customHeight="1">
      <c r="A131" s="61"/>
      <c r="B131" s="68"/>
      <c r="C131" s="15"/>
      <c r="D131" s="60"/>
      <c r="E131" s="61"/>
    </row>
    <row r="132" spans="1:5" ht="13.5" customHeight="1">
      <c r="A132" s="61"/>
      <c r="B132" s="68"/>
      <c r="C132" s="15"/>
      <c r="D132" s="60"/>
      <c r="E132" s="61"/>
    </row>
    <row r="133" spans="1:5" ht="13.5" customHeight="1">
      <c r="A133" s="61"/>
      <c r="B133" s="68"/>
      <c r="C133" s="15"/>
      <c r="D133" s="60"/>
      <c r="E133" s="61"/>
    </row>
    <row r="134" spans="1:5" ht="13.5" customHeight="1">
      <c r="A134" s="61"/>
      <c r="B134" s="68"/>
      <c r="C134" s="15"/>
      <c r="D134" s="60"/>
      <c r="E134" s="61"/>
    </row>
    <row r="135" spans="1:5" ht="13.5" customHeight="1">
      <c r="A135" s="61"/>
      <c r="B135" s="68"/>
      <c r="C135" s="15"/>
      <c r="D135" s="60"/>
      <c r="E135" s="61"/>
    </row>
    <row r="136" spans="1:5" ht="13.5" customHeight="1">
      <c r="A136" s="61"/>
      <c r="B136" s="68"/>
      <c r="C136" s="15"/>
      <c r="D136" s="60"/>
      <c r="E136" s="61"/>
    </row>
    <row r="137" spans="1:5" ht="13.5" customHeight="1">
      <c r="A137" s="61"/>
      <c r="B137" s="68"/>
      <c r="C137" s="15"/>
      <c r="D137" s="60"/>
      <c r="E137" s="61"/>
    </row>
    <row r="138" spans="1:5" ht="13.5" customHeight="1">
      <c r="A138" s="61"/>
      <c r="B138" s="68"/>
      <c r="C138" s="15"/>
      <c r="D138" s="60"/>
      <c r="E138" s="61"/>
    </row>
    <row r="139" spans="1:5" ht="13.5" customHeight="1">
      <c r="A139" s="61"/>
      <c r="B139" s="68"/>
      <c r="C139" s="15"/>
      <c r="D139" s="60"/>
      <c r="E139" s="61"/>
    </row>
    <row r="140" spans="1:5" ht="13.5" customHeight="1">
      <c r="A140" s="61"/>
      <c r="B140" s="68"/>
      <c r="C140" s="15"/>
      <c r="D140" s="60"/>
      <c r="E140" s="61"/>
    </row>
    <row r="141" spans="1:5" ht="13.5" customHeight="1">
      <c r="A141" s="61"/>
      <c r="B141" s="68"/>
      <c r="C141" s="15"/>
      <c r="D141" s="60"/>
      <c r="E141" s="61"/>
    </row>
    <row r="142" spans="1:5" ht="13.5" customHeight="1">
      <c r="A142" s="61"/>
      <c r="B142" s="68"/>
      <c r="C142" s="15"/>
      <c r="D142" s="60"/>
      <c r="E142" s="61"/>
    </row>
    <row r="143" spans="1:5" ht="13.5" customHeight="1">
      <c r="A143" s="61"/>
      <c r="B143" s="68"/>
      <c r="C143" s="15"/>
      <c r="D143" s="60"/>
      <c r="E143" s="61"/>
    </row>
    <row r="144" spans="1:5" ht="13.5" customHeight="1">
      <c r="A144" s="61"/>
      <c r="B144" s="68"/>
      <c r="C144" s="15"/>
      <c r="D144" s="60"/>
      <c r="E144" s="61"/>
    </row>
    <row r="145" spans="1:5" ht="13.5" customHeight="1">
      <c r="A145" s="61"/>
      <c r="B145" s="68"/>
      <c r="C145" s="15"/>
      <c r="D145" s="60"/>
      <c r="E145" s="61"/>
    </row>
    <row r="146" spans="1:5" ht="13.5" customHeight="1">
      <c r="A146" s="61"/>
      <c r="B146" s="68"/>
      <c r="C146" s="15"/>
      <c r="D146" s="60"/>
      <c r="E146" s="61"/>
    </row>
    <row r="147" spans="1:5" ht="13.5" customHeight="1">
      <c r="A147" s="61"/>
      <c r="B147" s="68"/>
      <c r="C147" s="15"/>
      <c r="D147" s="60"/>
      <c r="E147" s="61"/>
    </row>
    <row r="148" spans="1:5" ht="13.5" customHeight="1">
      <c r="A148" s="61"/>
      <c r="B148" s="68"/>
      <c r="C148" s="15"/>
      <c r="D148" s="60"/>
      <c r="E148" s="61"/>
    </row>
    <row r="149" spans="1:5" ht="13.5" customHeight="1">
      <c r="A149" s="61"/>
      <c r="B149" s="68"/>
      <c r="C149" s="15"/>
      <c r="D149" s="60"/>
      <c r="E149" s="61"/>
    </row>
    <row r="150" spans="1:5" ht="13.5" customHeight="1">
      <c r="A150" s="61"/>
      <c r="B150" s="68"/>
      <c r="C150" s="15"/>
      <c r="D150" s="60"/>
      <c r="E150" s="61"/>
    </row>
    <row r="151" spans="1:5" ht="13.5" customHeight="1">
      <c r="A151" s="61"/>
      <c r="B151" s="68"/>
      <c r="C151" s="15"/>
      <c r="D151" s="60"/>
      <c r="E151" s="61"/>
    </row>
    <row r="152" spans="1:5" ht="13.5" customHeight="1">
      <c r="A152" s="61"/>
      <c r="B152" s="68"/>
      <c r="C152" s="15"/>
      <c r="D152" s="60"/>
      <c r="E152" s="61"/>
    </row>
    <row r="153" spans="1:5" ht="13.5" customHeight="1">
      <c r="A153" s="61"/>
      <c r="B153" s="68"/>
      <c r="C153" s="15"/>
      <c r="D153" s="60"/>
      <c r="E153" s="61"/>
    </row>
    <row r="154" spans="1:5" ht="13.5" customHeight="1">
      <c r="A154" s="61"/>
      <c r="B154" s="68"/>
      <c r="C154" s="15"/>
      <c r="D154" s="60"/>
      <c r="E154" s="61"/>
    </row>
    <row r="155" spans="1:5" ht="13.5" customHeight="1">
      <c r="A155" s="61"/>
      <c r="B155" s="68"/>
      <c r="C155" s="15"/>
      <c r="D155" s="60"/>
      <c r="E155" s="61"/>
    </row>
    <row r="156" spans="1:5" ht="13.5" customHeight="1">
      <c r="A156" s="61"/>
      <c r="B156" s="68"/>
      <c r="C156" s="15"/>
      <c r="D156" s="60"/>
      <c r="E156" s="61"/>
    </row>
    <row r="157" spans="1:5" ht="13.5" customHeight="1">
      <c r="A157" s="61"/>
      <c r="B157" s="68"/>
      <c r="C157" s="15"/>
      <c r="D157" s="60"/>
      <c r="E157" s="61"/>
    </row>
    <row r="158" spans="1:5" ht="13.5" customHeight="1">
      <c r="A158" s="61"/>
      <c r="B158" s="68"/>
      <c r="C158" s="15"/>
      <c r="D158" s="60"/>
      <c r="E158" s="61"/>
    </row>
    <row r="159" spans="1:5" ht="13.5" customHeight="1">
      <c r="A159" s="61"/>
      <c r="B159" s="68"/>
      <c r="C159" s="15"/>
      <c r="D159" s="60"/>
      <c r="E159" s="61"/>
    </row>
    <row r="160" spans="1:5" ht="13.5" customHeight="1">
      <c r="A160" s="61"/>
      <c r="B160" s="68"/>
      <c r="C160" s="15"/>
      <c r="D160" s="60"/>
      <c r="E160" s="61"/>
    </row>
    <row r="161" spans="1:5" ht="13.5" customHeight="1">
      <c r="A161" s="61"/>
      <c r="B161" s="68"/>
      <c r="C161" s="15"/>
      <c r="D161" s="60"/>
      <c r="E161" s="61"/>
    </row>
    <row r="162" spans="1:5" ht="13.5" customHeight="1">
      <c r="A162" s="61"/>
      <c r="B162" s="68"/>
      <c r="C162" s="15"/>
      <c r="D162" s="60"/>
      <c r="E162" s="61"/>
    </row>
    <row r="163" spans="1:5" ht="13.5" customHeight="1">
      <c r="A163" s="61"/>
      <c r="B163" s="68"/>
      <c r="C163" s="15"/>
      <c r="D163" s="60"/>
      <c r="E163" s="61"/>
    </row>
    <row r="164" spans="1:5" ht="13.5" customHeight="1">
      <c r="A164" s="61"/>
      <c r="B164" s="68"/>
      <c r="C164" s="15"/>
      <c r="D164" s="60"/>
      <c r="E164" s="61"/>
    </row>
    <row r="165" spans="1:5" ht="13.5" customHeight="1">
      <c r="A165" s="61"/>
      <c r="B165" s="68"/>
      <c r="C165" s="15"/>
      <c r="D165" s="60"/>
      <c r="E165" s="61"/>
    </row>
    <row r="166" spans="1:5" ht="13.5" customHeight="1">
      <c r="A166" s="61"/>
      <c r="B166" s="68"/>
      <c r="C166" s="15"/>
      <c r="D166" s="60"/>
      <c r="E166" s="61"/>
    </row>
    <row r="167" spans="1:5" ht="13.5" customHeight="1">
      <c r="A167" s="61"/>
      <c r="B167" s="68"/>
      <c r="C167" s="15"/>
      <c r="D167" s="60"/>
      <c r="E167" s="61"/>
    </row>
    <row r="168" spans="1:5" ht="13.5" customHeight="1">
      <c r="A168" s="61"/>
      <c r="B168" s="68"/>
      <c r="C168" s="15"/>
      <c r="D168" s="60"/>
      <c r="E168" s="61"/>
    </row>
    <row r="169" spans="1:5" ht="13.5" customHeight="1">
      <c r="A169" s="61"/>
      <c r="B169" s="68"/>
      <c r="C169" s="15"/>
      <c r="D169" s="60"/>
      <c r="E169" s="61"/>
    </row>
    <row r="170" spans="1:5" ht="13.5" customHeight="1">
      <c r="A170" s="61"/>
      <c r="B170" s="68"/>
      <c r="C170" s="15"/>
      <c r="D170" s="60"/>
      <c r="E170" s="61"/>
    </row>
    <row r="171" spans="1:5" ht="13.5" customHeight="1">
      <c r="A171" s="61"/>
      <c r="B171" s="68"/>
      <c r="C171" s="15"/>
      <c r="D171" s="60"/>
      <c r="E171" s="61"/>
    </row>
    <row r="172" spans="1:5" ht="13.5" customHeight="1">
      <c r="A172" s="61"/>
      <c r="B172" s="68"/>
      <c r="C172" s="15"/>
      <c r="D172" s="60"/>
      <c r="E172" s="61"/>
    </row>
    <row r="173" spans="1:5" ht="13.5" customHeight="1">
      <c r="A173" s="61"/>
      <c r="B173" s="68"/>
      <c r="C173" s="15"/>
      <c r="D173" s="60"/>
      <c r="E173" s="61"/>
    </row>
    <row r="174" spans="1:5" ht="13.5" customHeight="1">
      <c r="A174" s="61"/>
      <c r="B174" s="68"/>
      <c r="C174" s="15"/>
      <c r="D174" s="60"/>
      <c r="E174" s="61"/>
    </row>
    <row r="175" spans="1:5" ht="13.5" customHeight="1">
      <c r="A175" s="61"/>
      <c r="B175" s="68"/>
      <c r="C175" s="15"/>
      <c r="D175" s="60"/>
      <c r="E175" s="61"/>
    </row>
    <row r="176" spans="1:5" ht="13.5" customHeight="1">
      <c r="A176" s="61"/>
      <c r="B176" s="68"/>
      <c r="C176" s="15"/>
      <c r="D176" s="60"/>
      <c r="E176" s="61"/>
    </row>
    <row r="177" spans="1:5" ht="13.5" customHeight="1">
      <c r="A177" s="61"/>
      <c r="B177" s="68"/>
      <c r="C177" s="15"/>
      <c r="D177" s="60"/>
      <c r="E177" s="61"/>
    </row>
    <row r="178" spans="1:5" ht="13.5" customHeight="1">
      <c r="A178" s="61"/>
      <c r="B178" s="68"/>
      <c r="C178" s="15"/>
      <c r="D178" s="60"/>
      <c r="E178" s="61"/>
    </row>
    <row r="179" spans="1:5" ht="13.5" customHeight="1">
      <c r="A179" s="61"/>
      <c r="B179" s="68"/>
      <c r="C179" s="15"/>
      <c r="D179" s="60"/>
      <c r="E179" s="61"/>
    </row>
    <row r="180" spans="1:5" ht="13.5" customHeight="1">
      <c r="A180" s="61"/>
      <c r="B180" s="68"/>
      <c r="C180" s="15"/>
      <c r="D180" s="60"/>
      <c r="E180" s="61"/>
    </row>
    <row r="181" spans="1:5" ht="13.5" customHeight="1">
      <c r="A181" s="61"/>
      <c r="B181" s="68"/>
      <c r="C181" s="15"/>
      <c r="D181" s="60"/>
      <c r="E181" s="61"/>
    </row>
    <row r="182" spans="1:5" ht="13.5" customHeight="1">
      <c r="A182" s="61"/>
      <c r="B182" s="68"/>
      <c r="C182" s="15"/>
      <c r="D182" s="60"/>
      <c r="E182" s="61"/>
    </row>
    <row r="183" spans="1:5" ht="13.5" customHeight="1">
      <c r="A183" s="61"/>
      <c r="B183" s="68"/>
      <c r="C183" s="15"/>
      <c r="D183" s="60"/>
      <c r="E183" s="61"/>
    </row>
  </sheetData>
  <pageMargins left="0.7" right="0.7" top="0.75" bottom="0.75" header="0.3" footer="0.3"/>
  <pageSetup orientation="portrait" r:id="rId1"/>
  <headerFooter>
    <oddFooter>&amp;L&amp;"Calibri,Regular"&amp;1&amp;KFFFFFFC2 - Internal Natixis</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96"/>
  <sheetViews>
    <sheetView showGridLines="0" zoomScale="85" zoomScaleNormal="85" workbookViewId="0">
      <selection activeCell="D34" sqref="D34"/>
    </sheetView>
  </sheetViews>
  <sheetFormatPr baseColWidth="10" defaultColWidth="9.109375" defaultRowHeight="15" customHeight="1"/>
  <cols>
    <col min="1" max="1" width="9.109375" style="1" customWidth="1"/>
    <col min="2" max="2" width="10.109375" style="1" customWidth="1"/>
    <col min="3" max="3" width="38" style="1" customWidth="1"/>
    <col min="4" max="4" width="22" style="1" customWidth="1"/>
    <col min="5" max="8" width="9.109375" style="1" customWidth="1"/>
    <col min="9" max="16384" width="9.109375" style="1"/>
  </cols>
  <sheetData>
    <row r="1" spans="1:7" ht="24" customHeight="1">
      <c r="A1" s="6" t="s">
        <v>0</v>
      </c>
      <c r="B1" s="265" t="s">
        <v>912</v>
      </c>
      <c r="C1" s="266"/>
      <c r="D1" s="6" t="s">
        <v>880</v>
      </c>
      <c r="E1" s="60"/>
      <c r="F1" s="61"/>
      <c r="G1" s="61"/>
    </row>
    <row r="2" spans="1:7" ht="13.5" customHeight="1">
      <c r="A2" s="6" t="s">
        <v>881</v>
      </c>
      <c r="B2" s="267" t="s">
        <v>913</v>
      </c>
      <c r="C2" s="268"/>
      <c r="D2" s="13" t="s">
        <v>914</v>
      </c>
      <c r="E2" s="60"/>
      <c r="F2" s="61"/>
      <c r="G2" s="61"/>
    </row>
    <row r="3" spans="1:7" ht="13.5" customHeight="1">
      <c r="A3" s="6" t="s">
        <v>884</v>
      </c>
      <c r="B3" s="267" t="s">
        <v>915</v>
      </c>
      <c r="C3" s="268"/>
      <c r="D3" s="13" t="s">
        <v>914</v>
      </c>
      <c r="E3" s="60"/>
      <c r="F3" s="61"/>
      <c r="G3" s="61"/>
    </row>
    <row r="4" spans="1:7" ht="13.5" customHeight="1">
      <c r="A4" s="6" t="s">
        <v>47</v>
      </c>
      <c r="B4" s="267" t="s">
        <v>916</v>
      </c>
      <c r="C4" s="268"/>
      <c r="D4" s="13" t="s">
        <v>914</v>
      </c>
      <c r="E4" s="60"/>
      <c r="F4" s="61"/>
      <c r="G4" s="61"/>
    </row>
    <row r="5" spans="1:7" ht="13.5" customHeight="1">
      <c r="A5" s="6" t="s">
        <v>887</v>
      </c>
      <c r="B5" s="267" t="s">
        <v>917</v>
      </c>
      <c r="C5" s="268"/>
      <c r="D5" s="13" t="s">
        <v>914</v>
      </c>
      <c r="E5" s="60"/>
      <c r="F5" s="61"/>
      <c r="G5" s="61"/>
    </row>
    <row r="6" spans="1:7" ht="13.5" customHeight="1">
      <c r="A6" s="6" t="s">
        <v>889</v>
      </c>
      <c r="B6" s="267" t="s">
        <v>918</v>
      </c>
      <c r="C6" s="268"/>
      <c r="D6" s="13" t="s">
        <v>914</v>
      </c>
      <c r="E6" s="60"/>
      <c r="F6" s="61"/>
      <c r="G6" s="61"/>
    </row>
    <row r="7" spans="1:7" ht="13.5" customHeight="1">
      <c r="A7" s="6" t="s">
        <v>891</v>
      </c>
      <c r="B7" s="267" t="s">
        <v>919</v>
      </c>
      <c r="C7" s="268"/>
      <c r="D7" s="13" t="s">
        <v>914</v>
      </c>
      <c r="E7" s="60"/>
      <c r="F7" s="61"/>
      <c r="G7" s="61"/>
    </row>
    <row r="8" spans="1:7" ht="13.5" customHeight="1">
      <c r="A8" s="6" t="s">
        <v>893</v>
      </c>
      <c r="B8" s="267" t="s">
        <v>920</v>
      </c>
      <c r="C8" s="268"/>
      <c r="D8" s="13" t="s">
        <v>914</v>
      </c>
      <c r="E8" s="60"/>
      <c r="F8" s="61"/>
      <c r="G8" s="61"/>
    </row>
    <row r="9" spans="1:7" ht="13.5" customHeight="1">
      <c r="A9" s="6" t="s">
        <v>895</v>
      </c>
      <c r="B9" s="267" t="s">
        <v>921</v>
      </c>
      <c r="C9" s="268"/>
      <c r="D9" s="13" t="s">
        <v>914</v>
      </c>
      <c r="E9" s="60"/>
      <c r="F9" s="61"/>
      <c r="G9" s="61"/>
    </row>
    <row r="10" spans="1:7" ht="13.5" customHeight="1">
      <c r="A10" s="6" t="s">
        <v>897</v>
      </c>
      <c r="B10" s="267" t="s">
        <v>922</v>
      </c>
      <c r="C10" s="268"/>
      <c r="D10" s="13" t="s">
        <v>914</v>
      </c>
      <c r="E10" s="60"/>
      <c r="F10" s="61"/>
      <c r="G10" s="61"/>
    </row>
    <row r="11" spans="1:7" ht="13.5" customHeight="1">
      <c r="A11" s="6" t="s">
        <v>899</v>
      </c>
      <c r="B11" s="267" t="s">
        <v>923</v>
      </c>
      <c r="C11" s="268"/>
      <c r="D11" s="13" t="s">
        <v>914</v>
      </c>
      <c r="E11" s="60"/>
      <c r="F11" s="61"/>
      <c r="G11" s="61"/>
    </row>
    <row r="12" spans="1:7" ht="13.5" customHeight="1">
      <c r="A12" s="6" t="s">
        <v>901</v>
      </c>
      <c r="B12" s="267" t="s">
        <v>924</v>
      </c>
      <c r="C12" s="268"/>
      <c r="D12" s="13" t="s">
        <v>914</v>
      </c>
      <c r="E12" s="60"/>
      <c r="F12" s="61"/>
      <c r="G12" s="61"/>
    </row>
    <row r="13" spans="1:7" s="102" customFormat="1" ht="13.5" customHeight="1">
      <c r="A13" s="101" t="s">
        <v>903</v>
      </c>
      <c r="B13" s="271" t="s">
        <v>1038</v>
      </c>
      <c r="C13" s="270"/>
      <c r="D13" s="100" t="s">
        <v>914</v>
      </c>
      <c r="E13" s="103"/>
      <c r="F13" s="104"/>
      <c r="G13" s="104"/>
    </row>
    <row r="14" spans="1:7" ht="13.5" customHeight="1">
      <c r="A14" s="6" t="s">
        <v>10</v>
      </c>
      <c r="B14" s="267" t="s">
        <v>925</v>
      </c>
      <c r="C14" s="268"/>
      <c r="D14" s="13" t="s">
        <v>914</v>
      </c>
      <c r="E14" s="60"/>
      <c r="F14" s="61"/>
      <c r="G14" s="61"/>
    </row>
    <row r="15" spans="1:7" ht="13.5" customHeight="1">
      <c r="A15" s="6" t="s">
        <v>906</v>
      </c>
      <c r="B15" s="267" t="s">
        <v>926</v>
      </c>
      <c r="C15" s="268"/>
      <c r="D15" s="13" t="s">
        <v>914</v>
      </c>
      <c r="E15" s="60"/>
      <c r="F15" s="61"/>
      <c r="G15" s="61"/>
    </row>
    <row r="16" spans="1:7" ht="13.5" customHeight="1">
      <c r="A16" s="6" t="s">
        <v>15</v>
      </c>
      <c r="B16" s="267" t="s">
        <v>927</v>
      </c>
      <c r="C16" s="268"/>
      <c r="D16" s="13" t="s">
        <v>914</v>
      </c>
      <c r="E16" s="60"/>
      <c r="F16" s="61"/>
      <c r="G16" s="61"/>
    </row>
    <row r="17" spans="1:7" ht="13.5" customHeight="1">
      <c r="A17" s="6" t="s">
        <v>928</v>
      </c>
      <c r="B17" s="267" t="s">
        <v>929</v>
      </c>
      <c r="C17" s="268"/>
      <c r="D17" s="13" t="s">
        <v>883</v>
      </c>
      <c r="E17" s="60"/>
      <c r="F17" s="61"/>
      <c r="G17" s="69"/>
    </row>
    <row r="18" spans="1:7" ht="13.5" customHeight="1">
      <c r="A18" s="6" t="s">
        <v>930</v>
      </c>
      <c r="B18" s="267" t="s">
        <v>931</v>
      </c>
      <c r="C18" s="268"/>
      <c r="D18" s="13" t="s">
        <v>883</v>
      </c>
      <c r="E18" s="60"/>
      <c r="F18" s="61"/>
      <c r="G18" s="69"/>
    </row>
    <row r="19" spans="1:7" ht="13.5" customHeight="1">
      <c r="A19" s="6" t="s">
        <v>932</v>
      </c>
      <c r="B19" s="267" t="s">
        <v>933</v>
      </c>
      <c r="C19" s="268"/>
      <c r="D19" s="13" t="s">
        <v>883</v>
      </c>
      <c r="E19" s="60"/>
      <c r="F19" s="61"/>
      <c r="G19" s="69"/>
    </row>
    <row r="20" spans="1:7" ht="13.5" customHeight="1">
      <c r="A20" s="6" t="s">
        <v>934</v>
      </c>
      <c r="B20" s="267" t="s">
        <v>935</v>
      </c>
      <c r="C20" s="268"/>
      <c r="D20" s="13" t="s">
        <v>883</v>
      </c>
      <c r="E20" s="60"/>
      <c r="F20" s="61"/>
      <c r="G20" s="69"/>
    </row>
    <row r="21" spans="1:7" ht="13.5" customHeight="1">
      <c r="A21" s="6" t="s">
        <v>936</v>
      </c>
      <c r="B21" s="267" t="s">
        <v>937</v>
      </c>
      <c r="C21" s="268"/>
      <c r="D21" s="13" t="s">
        <v>883</v>
      </c>
      <c r="E21" s="60"/>
      <c r="F21" s="61"/>
      <c r="G21" s="69"/>
    </row>
    <row r="22" spans="1:7" ht="13.5" customHeight="1">
      <c r="A22" s="6" t="s">
        <v>938</v>
      </c>
      <c r="B22" s="267" t="s">
        <v>939</v>
      </c>
      <c r="C22" s="268"/>
      <c r="D22" s="13" t="s">
        <v>883</v>
      </c>
      <c r="E22" s="60"/>
      <c r="F22" s="61"/>
      <c r="G22" s="69"/>
    </row>
    <row r="23" spans="1:7" ht="13.5" customHeight="1">
      <c r="A23" s="6" t="s">
        <v>940</v>
      </c>
      <c r="B23" s="272" t="s">
        <v>1087</v>
      </c>
      <c r="C23" s="268"/>
      <c r="D23" s="13" t="s">
        <v>883</v>
      </c>
      <c r="E23" s="60"/>
      <c r="F23" s="61"/>
      <c r="G23" s="69"/>
    </row>
    <row r="24" spans="1:7" s="102" customFormat="1" ht="13.5" customHeight="1">
      <c r="A24" s="105" t="s">
        <v>1039</v>
      </c>
      <c r="B24" s="271" t="s">
        <v>1040</v>
      </c>
      <c r="C24" s="270"/>
      <c r="D24" s="109" t="s">
        <v>1055</v>
      </c>
      <c r="E24" s="106"/>
      <c r="F24" s="107"/>
      <c r="G24" s="108"/>
    </row>
    <row r="25" spans="1:7" s="102" customFormat="1" ht="13.5" customHeight="1">
      <c r="A25" s="105" t="s">
        <v>1046</v>
      </c>
      <c r="B25" s="269" t="s">
        <v>1052</v>
      </c>
      <c r="C25" s="270"/>
      <c r="D25" s="109" t="s">
        <v>1055</v>
      </c>
      <c r="E25" s="106"/>
      <c r="F25" s="107"/>
      <c r="G25" s="108"/>
    </row>
    <row r="26" spans="1:7" s="102" customFormat="1" ht="13.5" customHeight="1">
      <c r="A26" s="105" t="s">
        <v>1047</v>
      </c>
      <c r="B26" s="269" t="s">
        <v>1051</v>
      </c>
      <c r="C26" s="270"/>
      <c r="D26" s="109" t="s">
        <v>1055</v>
      </c>
      <c r="E26" s="106"/>
      <c r="F26" s="107"/>
      <c r="G26" s="108"/>
    </row>
    <row r="27" spans="1:7" s="102" customFormat="1" ht="13.5" customHeight="1">
      <c r="A27" s="105" t="s">
        <v>1048</v>
      </c>
      <c r="B27" s="269" t="s">
        <v>1050</v>
      </c>
      <c r="C27" s="270"/>
      <c r="D27" s="109" t="s">
        <v>1055</v>
      </c>
      <c r="E27" s="106"/>
      <c r="F27" s="107"/>
      <c r="G27" s="108"/>
    </row>
    <row r="28" spans="1:7" s="102" customFormat="1" ht="13.5" customHeight="1">
      <c r="A28" s="105" t="s">
        <v>1049</v>
      </c>
      <c r="B28" s="269" t="s">
        <v>1053</v>
      </c>
      <c r="C28" s="270"/>
      <c r="D28" s="109" t="s">
        <v>1055</v>
      </c>
      <c r="E28" s="106"/>
      <c r="F28" s="107"/>
      <c r="G28" s="108"/>
    </row>
    <row r="29" spans="1:7" s="102" customFormat="1" ht="13.5" customHeight="1">
      <c r="A29" s="110" t="s">
        <v>1056</v>
      </c>
      <c r="B29" s="269" t="s">
        <v>1054</v>
      </c>
      <c r="C29" s="270"/>
      <c r="D29" s="109" t="s">
        <v>1055</v>
      </c>
      <c r="E29" s="103"/>
      <c r="F29" s="104"/>
      <c r="G29" s="111"/>
    </row>
    <row r="30" spans="1:7" s="117" customFormat="1" ht="13.5" customHeight="1">
      <c r="A30" s="113" t="s">
        <v>1090</v>
      </c>
      <c r="B30" s="272" t="s">
        <v>1088</v>
      </c>
      <c r="C30" s="273"/>
      <c r="D30" s="114" t="s">
        <v>1089</v>
      </c>
      <c r="E30" s="115"/>
      <c r="F30" s="116"/>
      <c r="G30" s="116"/>
    </row>
    <row r="31" spans="1:7" s="117" customFormat="1" ht="13.5" customHeight="1">
      <c r="A31" s="113" t="s">
        <v>1091</v>
      </c>
      <c r="B31" s="272" t="s">
        <v>1092</v>
      </c>
      <c r="C31" s="273"/>
      <c r="D31" s="114" t="s">
        <v>1089</v>
      </c>
      <c r="E31" s="115"/>
      <c r="F31" s="116"/>
      <c r="G31" s="116"/>
    </row>
    <row r="32" spans="1:7" s="117" customFormat="1" ht="13.5" customHeight="1">
      <c r="A32" s="113" t="s">
        <v>1096</v>
      </c>
      <c r="B32" s="272" t="s">
        <v>1095</v>
      </c>
      <c r="C32" s="273"/>
      <c r="D32" s="114" t="s">
        <v>1089</v>
      </c>
      <c r="E32" s="115"/>
      <c r="F32" s="116"/>
      <c r="G32" s="116"/>
    </row>
    <row r="33" spans="1:7" s="117" customFormat="1" ht="13.5" customHeight="1">
      <c r="A33" s="113" t="s">
        <v>1097</v>
      </c>
      <c r="B33" s="272" t="s">
        <v>1093</v>
      </c>
      <c r="C33" s="273"/>
      <c r="D33" s="114" t="s">
        <v>1089</v>
      </c>
      <c r="E33" s="115"/>
      <c r="F33" s="116"/>
      <c r="G33" s="116"/>
    </row>
    <row r="34" spans="1:7" s="117" customFormat="1" ht="13.5" customHeight="1">
      <c r="A34" s="113" t="s">
        <v>1098</v>
      </c>
      <c r="B34" s="272" t="s">
        <v>1094</v>
      </c>
      <c r="C34" s="273"/>
      <c r="D34" s="114" t="s">
        <v>1089</v>
      </c>
      <c r="E34" s="115"/>
      <c r="F34" s="116"/>
      <c r="G34" s="116"/>
    </row>
    <row r="35" spans="1:7" ht="13.5" customHeight="1">
      <c r="A35" s="17"/>
      <c r="B35" s="267"/>
      <c r="C35" s="268"/>
      <c r="D35" s="15"/>
      <c r="E35" s="60"/>
      <c r="F35" s="61"/>
      <c r="G35" s="69"/>
    </row>
    <row r="36" spans="1:7" ht="13.5" customHeight="1">
      <c r="A36" s="7" t="s">
        <v>941</v>
      </c>
      <c r="B36" s="267" t="s">
        <v>942</v>
      </c>
      <c r="C36" s="268"/>
      <c r="D36" s="13" t="s">
        <v>911</v>
      </c>
      <c r="E36" s="60"/>
      <c r="F36" s="61"/>
      <c r="G36" s="61"/>
    </row>
    <row r="37" spans="1:7" ht="13.5" customHeight="1">
      <c r="A37" s="23"/>
      <c r="B37" s="268"/>
      <c r="C37" s="268"/>
      <c r="D37" s="15"/>
      <c r="E37" s="60"/>
      <c r="F37" s="61"/>
      <c r="G37" s="61"/>
    </row>
    <row r="38" spans="1:7" ht="13.5" customHeight="1">
      <c r="A38" s="23"/>
      <c r="B38" s="268"/>
      <c r="C38" s="268"/>
      <c r="D38" s="15"/>
      <c r="E38" s="60"/>
      <c r="F38" s="61"/>
      <c r="G38" s="61"/>
    </row>
    <row r="39" spans="1:7" ht="13.5" customHeight="1">
      <c r="A39" s="23"/>
      <c r="B39" s="268"/>
      <c r="C39" s="268"/>
      <c r="D39" s="15"/>
      <c r="E39" s="60"/>
      <c r="F39" s="61"/>
      <c r="G39" s="61"/>
    </row>
    <row r="40" spans="1:7" ht="13.5" customHeight="1">
      <c r="A40" s="23"/>
      <c r="B40" s="268"/>
      <c r="C40" s="268"/>
      <c r="D40" s="15"/>
      <c r="E40" s="60"/>
      <c r="F40" s="61"/>
      <c r="G40" s="61"/>
    </row>
    <row r="41" spans="1:7" ht="13.5" customHeight="1">
      <c r="A41" s="23"/>
      <c r="B41" s="268"/>
      <c r="C41" s="268"/>
      <c r="D41" s="15"/>
      <c r="E41" s="60"/>
      <c r="F41" s="61"/>
      <c r="G41" s="61"/>
    </row>
    <row r="42" spans="1:7" ht="13.5" customHeight="1">
      <c r="A42" s="23"/>
      <c r="B42" s="268"/>
      <c r="C42" s="268"/>
      <c r="D42" s="15"/>
      <c r="E42" s="60"/>
      <c r="F42" s="61"/>
      <c r="G42" s="61"/>
    </row>
    <row r="43" spans="1:7" ht="13.5" customHeight="1">
      <c r="A43" s="23"/>
      <c r="B43" s="268"/>
      <c r="C43" s="268"/>
      <c r="D43" s="15"/>
      <c r="E43" s="60"/>
      <c r="F43" s="61"/>
      <c r="G43" s="61"/>
    </row>
    <row r="44" spans="1:7" ht="13.5" customHeight="1">
      <c r="A44" s="23"/>
      <c r="B44" s="268"/>
      <c r="C44" s="268"/>
      <c r="D44" s="15"/>
      <c r="E44" s="60"/>
      <c r="F44" s="61"/>
      <c r="G44" s="61"/>
    </row>
    <row r="45" spans="1:7" ht="13.5" customHeight="1">
      <c r="A45" s="23"/>
      <c r="B45" s="268"/>
      <c r="C45" s="268"/>
      <c r="D45" s="15"/>
      <c r="E45" s="60"/>
      <c r="F45" s="61"/>
      <c r="G45" s="61"/>
    </row>
    <row r="46" spans="1:7" ht="13.5" customHeight="1">
      <c r="A46" s="23"/>
      <c r="B46" s="268"/>
      <c r="C46" s="268"/>
      <c r="D46" s="15"/>
      <c r="E46" s="60"/>
      <c r="F46" s="61"/>
      <c r="G46" s="61"/>
    </row>
    <row r="47" spans="1:7" ht="13.5" customHeight="1">
      <c r="A47" s="23"/>
      <c r="B47" s="268"/>
      <c r="C47" s="268"/>
      <c r="D47" s="15"/>
      <c r="E47" s="60"/>
      <c r="F47" s="61"/>
      <c r="G47" s="61"/>
    </row>
    <row r="48" spans="1:7" ht="13.5" customHeight="1">
      <c r="A48" s="23"/>
      <c r="B48" s="268"/>
      <c r="C48" s="268"/>
      <c r="D48" s="15"/>
      <c r="E48" s="60"/>
      <c r="F48" s="61"/>
      <c r="G48" s="61"/>
    </row>
    <row r="49" spans="1:7" ht="13.5" customHeight="1">
      <c r="A49" s="23"/>
      <c r="B49" s="268"/>
      <c r="C49" s="268"/>
      <c r="D49" s="15"/>
      <c r="E49" s="60"/>
      <c r="F49" s="61"/>
      <c r="G49" s="61"/>
    </row>
    <row r="50" spans="1:7" ht="13.5" customHeight="1">
      <c r="A50" s="23"/>
      <c r="B50" s="268"/>
      <c r="C50" s="268"/>
      <c r="D50" s="15"/>
      <c r="E50" s="60"/>
      <c r="F50" s="61"/>
      <c r="G50" s="61"/>
    </row>
    <row r="51" spans="1:7" ht="13.5" customHeight="1">
      <c r="A51" s="23"/>
      <c r="B51" s="268"/>
      <c r="C51" s="268"/>
      <c r="D51" s="15"/>
      <c r="E51" s="60"/>
      <c r="F51" s="61"/>
      <c r="G51" s="61"/>
    </row>
    <row r="52" spans="1:7" ht="13.5" customHeight="1">
      <c r="A52" s="23"/>
      <c r="B52" s="268"/>
      <c r="C52" s="268"/>
      <c r="D52" s="15"/>
      <c r="E52" s="60"/>
      <c r="F52" s="61"/>
      <c r="G52" s="61"/>
    </row>
    <row r="53" spans="1:7" ht="13.5" customHeight="1">
      <c r="A53" s="23"/>
      <c r="B53" s="268"/>
      <c r="C53" s="268"/>
      <c r="D53" s="15"/>
      <c r="E53" s="60"/>
      <c r="F53" s="61"/>
      <c r="G53" s="61"/>
    </row>
    <row r="54" spans="1:7" ht="13.5" customHeight="1">
      <c r="A54" s="23"/>
      <c r="B54" s="268"/>
      <c r="C54" s="268"/>
      <c r="D54" s="15"/>
      <c r="E54" s="60"/>
      <c r="F54" s="61"/>
      <c r="G54" s="61"/>
    </row>
    <row r="55" spans="1:7" ht="13.5" customHeight="1">
      <c r="A55" s="23"/>
      <c r="B55" s="268"/>
      <c r="C55" s="268"/>
      <c r="D55" s="15"/>
      <c r="E55" s="60"/>
      <c r="F55" s="61"/>
      <c r="G55" s="61"/>
    </row>
    <row r="56" spans="1:7" ht="13.5" customHeight="1">
      <c r="A56" s="23"/>
      <c r="B56" s="268"/>
      <c r="C56" s="268"/>
      <c r="D56" s="15"/>
      <c r="E56" s="60"/>
      <c r="F56" s="61"/>
      <c r="G56" s="61"/>
    </row>
    <row r="57" spans="1:7" ht="13.5" customHeight="1">
      <c r="A57" s="23"/>
      <c r="B57" s="268"/>
      <c r="C57" s="268"/>
      <c r="D57" s="15"/>
      <c r="E57" s="60"/>
      <c r="F57" s="61"/>
      <c r="G57" s="61"/>
    </row>
    <row r="58" spans="1:7" ht="13.5" customHeight="1">
      <c r="A58" s="23"/>
      <c r="B58" s="268"/>
      <c r="C58" s="268"/>
      <c r="D58" s="15"/>
      <c r="E58" s="60"/>
      <c r="F58" s="61"/>
      <c r="G58" s="61"/>
    </row>
    <row r="59" spans="1:7" ht="13.5" customHeight="1">
      <c r="A59" s="23"/>
      <c r="B59" s="268"/>
      <c r="C59" s="268"/>
      <c r="D59" s="15"/>
      <c r="E59" s="60"/>
      <c r="F59" s="61"/>
      <c r="G59" s="61"/>
    </row>
    <row r="60" spans="1:7" ht="13.5" customHeight="1">
      <c r="A60" s="23"/>
      <c r="B60" s="268"/>
      <c r="C60" s="268"/>
      <c r="D60" s="15"/>
      <c r="E60" s="60"/>
      <c r="F60" s="61"/>
      <c r="G60" s="61"/>
    </row>
    <row r="61" spans="1:7" ht="13.5" customHeight="1">
      <c r="A61" s="23"/>
      <c r="B61" s="268"/>
      <c r="C61" s="268"/>
      <c r="D61" s="15"/>
      <c r="E61" s="60"/>
      <c r="F61" s="61"/>
      <c r="G61" s="61"/>
    </row>
    <row r="62" spans="1:7" ht="13.5" customHeight="1">
      <c r="A62" s="23"/>
      <c r="B62" s="268"/>
      <c r="C62" s="268"/>
      <c r="D62" s="15"/>
      <c r="E62" s="60"/>
      <c r="F62" s="61"/>
      <c r="G62" s="61"/>
    </row>
    <row r="63" spans="1:7" ht="13.5" customHeight="1">
      <c r="A63" s="23"/>
      <c r="B63" s="268"/>
      <c r="C63" s="268"/>
      <c r="D63" s="15"/>
      <c r="E63" s="60"/>
      <c r="F63" s="61"/>
      <c r="G63" s="61"/>
    </row>
    <row r="64" spans="1:7" ht="13.5" customHeight="1">
      <c r="A64" s="23"/>
      <c r="B64" s="268"/>
      <c r="C64" s="268"/>
      <c r="D64" s="15"/>
      <c r="E64" s="60"/>
      <c r="F64" s="61"/>
      <c r="G64" s="61"/>
    </row>
    <row r="65" spans="1:7" ht="13.5" customHeight="1">
      <c r="A65" s="23"/>
      <c r="B65" s="268"/>
      <c r="C65" s="268"/>
      <c r="D65" s="15"/>
      <c r="E65" s="60"/>
      <c r="F65" s="61"/>
      <c r="G65" s="61"/>
    </row>
    <row r="66" spans="1:7" ht="13.5" customHeight="1">
      <c r="A66" s="23"/>
      <c r="B66" s="268"/>
      <c r="C66" s="268"/>
      <c r="D66" s="15"/>
      <c r="E66" s="60"/>
      <c r="F66" s="61"/>
      <c r="G66" s="61"/>
    </row>
    <row r="67" spans="1:7" ht="13.5" customHeight="1">
      <c r="A67" s="23"/>
      <c r="B67" s="268"/>
      <c r="C67" s="268"/>
      <c r="D67" s="15"/>
      <c r="E67" s="60"/>
      <c r="F67" s="61"/>
      <c r="G67" s="61"/>
    </row>
    <row r="68" spans="1:7" ht="13.5" customHeight="1">
      <c r="A68" s="23"/>
      <c r="B68" s="268"/>
      <c r="C68" s="268"/>
      <c r="D68" s="15"/>
      <c r="E68" s="60"/>
      <c r="F68" s="61"/>
      <c r="G68" s="61"/>
    </row>
    <row r="69" spans="1:7" ht="13.5" customHeight="1">
      <c r="A69" s="23"/>
      <c r="B69" s="268"/>
      <c r="C69" s="268"/>
      <c r="D69" s="15"/>
      <c r="E69" s="60"/>
      <c r="F69" s="61"/>
      <c r="G69" s="61"/>
    </row>
    <row r="70" spans="1:7" ht="13.5" customHeight="1">
      <c r="A70" s="23"/>
      <c r="B70" s="268"/>
      <c r="C70" s="268"/>
      <c r="D70" s="15"/>
      <c r="E70" s="60"/>
      <c r="F70" s="61"/>
      <c r="G70" s="61"/>
    </row>
    <row r="71" spans="1:7" ht="13.5" customHeight="1">
      <c r="A71" s="23"/>
      <c r="B71" s="268"/>
      <c r="C71" s="268"/>
      <c r="D71" s="15"/>
      <c r="E71" s="60"/>
      <c r="F71" s="61"/>
      <c r="G71" s="61"/>
    </row>
    <row r="72" spans="1:7" ht="13.5" customHeight="1">
      <c r="A72" s="23"/>
      <c r="B72" s="268"/>
      <c r="C72" s="268"/>
      <c r="D72" s="15"/>
      <c r="E72" s="60"/>
      <c r="F72" s="61"/>
      <c r="G72" s="61"/>
    </row>
    <row r="73" spans="1:7" ht="13.5" customHeight="1">
      <c r="A73" s="23"/>
      <c r="B73" s="268"/>
      <c r="C73" s="268"/>
      <c r="D73" s="15"/>
      <c r="E73" s="60"/>
      <c r="F73" s="61"/>
      <c r="G73" s="61"/>
    </row>
    <row r="74" spans="1:7" ht="13.5" customHeight="1">
      <c r="A74" s="23"/>
      <c r="B74" s="268"/>
      <c r="C74" s="268"/>
      <c r="D74" s="15"/>
      <c r="E74" s="60"/>
      <c r="F74" s="61"/>
      <c r="G74" s="61"/>
    </row>
    <row r="75" spans="1:7" ht="13.5" customHeight="1">
      <c r="A75" s="23"/>
      <c r="B75" s="268"/>
      <c r="C75" s="268"/>
      <c r="D75" s="15"/>
      <c r="E75" s="60"/>
      <c r="F75" s="61"/>
      <c r="G75" s="61"/>
    </row>
    <row r="76" spans="1:7" ht="13.5" customHeight="1">
      <c r="A76" s="23"/>
      <c r="B76" s="268"/>
      <c r="C76" s="268"/>
      <c r="D76" s="15"/>
      <c r="E76" s="60"/>
      <c r="F76" s="61"/>
      <c r="G76" s="61"/>
    </row>
    <row r="77" spans="1:7" ht="13.5" customHeight="1">
      <c r="A77" s="23"/>
      <c r="B77" s="268"/>
      <c r="C77" s="268"/>
      <c r="D77" s="15"/>
      <c r="E77" s="60"/>
      <c r="F77" s="61"/>
      <c r="G77" s="61"/>
    </row>
    <row r="78" spans="1:7" ht="13.5" customHeight="1">
      <c r="A78" s="23"/>
      <c r="B78" s="268"/>
      <c r="C78" s="268"/>
      <c r="D78" s="15"/>
      <c r="E78" s="60"/>
      <c r="F78" s="61"/>
      <c r="G78" s="61"/>
    </row>
    <row r="79" spans="1:7" ht="13.5" customHeight="1">
      <c r="A79" s="23"/>
      <c r="B79" s="268"/>
      <c r="C79" s="268"/>
      <c r="D79" s="15"/>
      <c r="E79" s="60"/>
      <c r="F79" s="61"/>
      <c r="G79" s="61"/>
    </row>
    <row r="80" spans="1:7" ht="13.5" customHeight="1">
      <c r="A80" s="23"/>
      <c r="B80" s="268"/>
      <c r="C80" s="268"/>
      <c r="D80" s="15"/>
      <c r="E80" s="60"/>
      <c r="F80" s="61"/>
      <c r="G80" s="61"/>
    </row>
    <row r="81" spans="1:7" ht="13.5" customHeight="1">
      <c r="A81" s="23"/>
      <c r="B81" s="268"/>
      <c r="C81" s="268"/>
      <c r="D81" s="15"/>
      <c r="E81" s="60"/>
      <c r="F81" s="61"/>
      <c r="G81" s="61"/>
    </row>
    <row r="82" spans="1:7" ht="13.5" customHeight="1">
      <c r="A82" s="23"/>
      <c r="B82" s="268"/>
      <c r="C82" s="268"/>
      <c r="D82" s="15"/>
      <c r="E82" s="60"/>
      <c r="F82" s="61"/>
      <c r="G82" s="61"/>
    </row>
    <row r="83" spans="1:7" ht="13.5" customHeight="1">
      <c r="A83" s="23"/>
      <c r="B83" s="268"/>
      <c r="C83" s="268"/>
      <c r="D83" s="15"/>
      <c r="E83" s="60"/>
      <c r="F83" s="61"/>
      <c r="G83" s="61"/>
    </row>
    <row r="84" spans="1:7" ht="13.5" customHeight="1">
      <c r="A84" s="23"/>
      <c r="B84" s="268"/>
      <c r="C84" s="268"/>
      <c r="D84" s="15"/>
      <c r="E84" s="60"/>
      <c r="F84" s="61"/>
      <c r="G84" s="61"/>
    </row>
    <row r="85" spans="1:7" ht="13.5" customHeight="1">
      <c r="A85" s="23"/>
      <c r="B85" s="268"/>
      <c r="C85" s="268"/>
      <c r="D85" s="15"/>
      <c r="E85" s="60"/>
      <c r="F85" s="61"/>
      <c r="G85" s="61"/>
    </row>
    <row r="86" spans="1:7" ht="13.5" customHeight="1">
      <c r="A86" s="23"/>
      <c r="B86" s="268"/>
      <c r="C86" s="268"/>
      <c r="D86" s="15"/>
      <c r="E86" s="60"/>
      <c r="F86" s="61"/>
      <c r="G86" s="61"/>
    </row>
    <row r="87" spans="1:7" ht="13.5" customHeight="1">
      <c r="A87" s="23"/>
      <c r="B87" s="268"/>
      <c r="C87" s="268"/>
      <c r="D87" s="15"/>
      <c r="E87" s="60"/>
      <c r="F87" s="61"/>
      <c r="G87" s="61"/>
    </row>
    <row r="88" spans="1:7" ht="13.5" customHeight="1">
      <c r="A88" s="23"/>
      <c r="B88" s="268"/>
      <c r="C88" s="268"/>
      <c r="D88" s="15"/>
      <c r="E88" s="60"/>
      <c r="F88" s="61"/>
      <c r="G88" s="61"/>
    </row>
    <row r="89" spans="1:7" ht="13.5" customHeight="1">
      <c r="A89" s="23"/>
      <c r="B89" s="268"/>
      <c r="C89" s="268"/>
      <c r="D89" s="15"/>
      <c r="E89" s="60"/>
      <c r="F89" s="61"/>
      <c r="G89" s="61"/>
    </row>
    <row r="90" spans="1:7" ht="13.5" customHeight="1">
      <c r="A90" s="23"/>
      <c r="B90" s="268"/>
      <c r="C90" s="268"/>
      <c r="D90" s="15"/>
      <c r="E90" s="60"/>
      <c r="F90" s="61"/>
      <c r="G90" s="61"/>
    </row>
    <row r="91" spans="1:7" ht="13.5" customHeight="1">
      <c r="A91" s="23"/>
      <c r="B91" s="268"/>
      <c r="C91" s="268"/>
      <c r="D91" s="15"/>
      <c r="E91" s="60"/>
      <c r="F91" s="61"/>
      <c r="G91" s="61"/>
    </row>
    <row r="92" spans="1:7" ht="13.5" customHeight="1">
      <c r="A92" s="23"/>
      <c r="B92" s="268"/>
      <c r="C92" s="268"/>
      <c r="D92" s="15"/>
      <c r="E92" s="60"/>
      <c r="F92" s="61"/>
      <c r="G92" s="61"/>
    </row>
    <row r="93" spans="1:7" ht="13.5" customHeight="1">
      <c r="A93" s="23"/>
      <c r="B93" s="268"/>
      <c r="C93" s="268"/>
      <c r="D93" s="15"/>
      <c r="E93" s="60"/>
      <c r="F93" s="61"/>
      <c r="G93" s="61"/>
    </row>
    <row r="94" spans="1:7" ht="13.5" customHeight="1">
      <c r="A94" s="23"/>
      <c r="B94" s="268"/>
      <c r="C94" s="268"/>
      <c r="D94" s="15"/>
      <c r="E94" s="60"/>
      <c r="F94" s="61"/>
      <c r="G94" s="61"/>
    </row>
    <row r="95" spans="1:7" ht="13.5" customHeight="1">
      <c r="A95" s="23"/>
      <c r="B95" s="268"/>
      <c r="C95" s="268"/>
      <c r="D95" s="15"/>
      <c r="E95" s="60"/>
      <c r="F95" s="61"/>
      <c r="G95" s="61"/>
    </row>
    <row r="96" spans="1:7" ht="13.5" customHeight="1">
      <c r="A96" s="23"/>
      <c r="B96" s="268"/>
      <c r="C96" s="268"/>
      <c r="D96" s="15"/>
      <c r="E96" s="60"/>
      <c r="F96" s="61"/>
      <c r="G96" s="61"/>
    </row>
    <row r="97" spans="1:7" ht="13.5" customHeight="1">
      <c r="A97" s="23"/>
      <c r="B97" s="268"/>
      <c r="C97" s="268"/>
      <c r="D97" s="15"/>
      <c r="E97" s="60"/>
      <c r="F97" s="61"/>
      <c r="G97" s="61"/>
    </row>
    <row r="98" spans="1:7" ht="13.5" customHeight="1">
      <c r="A98" s="23"/>
      <c r="B98" s="268"/>
      <c r="C98" s="268"/>
      <c r="D98" s="15"/>
      <c r="E98" s="60"/>
      <c r="F98" s="61"/>
      <c r="G98" s="61"/>
    </row>
    <row r="99" spans="1:7" ht="13.5" customHeight="1">
      <c r="A99" s="23"/>
      <c r="B99" s="268"/>
      <c r="C99" s="268"/>
      <c r="D99" s="15"/>
      <c r="E99" s="60"/>
      <c r="F99" s="61"/>
      <c r="G99" s="61"/>
    </row>
    <row r="100" spans="1:7" ht="13.5" customHeight="1">
      <c r="A100" s="23"/>
      <c r="B100" s="268"/>
      <c r="C100" s="268"/>
      <c r="D100" s="15"/>
      <c r="E100" s="60"/>
      <c r="F100" s="61"/>
      <c r="G100" s="61"/>
    </row>
    <row r="101" spans="1:7" ht="13.5" customHeight="1">
      <c r="A101" s="23"/>
      <c r="B101" s="268"/>
      <c r="C101" s="268"/>
      <c r="D101" s="15"/>
      <c r="E101" s="60"/>
      <c r="F101" s="61"/>
      <c r="G101" s="61"/>
    </row>
    <row r="102" spans="1:7" ht="13.5" customHeight="1">
      <c r="A102" s="23"/>
      <c r="B102" s="268"/>
      <c r="C102" s="268"/>
      <c r="D102" s="15"/>
      <c r="E102" s="60"/>
      <c r="F102" s="61"/>
      <c r="G102" s="61"/>
    </row>
    <row r="103" spans="1:7" ht="13.5" customHeight="1">
      <c r="A103" s="23"/>
      <c r="B103" s="268"/>
      <c r="C103" s="268"/>
      <c r="D103" s="15"/>
      <c r="E103" s="60"/>
      <c r="F103" s="61"/>
      <c r="G103" s="61"/>
    </row>
    <row r="104" spans="1:7" ht="13.5" customHeight="1">
      <c r="A104" s="23"/>
      <c r="B104" s="268"/>
      <c r="C104" s="268"/>
      <c r="D104" s="15"/>
      <c r="E104" s="60"/>
      <c r="F104" s="61"/>
      <c r="G104" s="61"/>
    </row>
    <row r="105" spans="1:7" ht="13.5" customHeight="1">
      <c r="A105" s="23"/>
      <c r="B105" s="268"/>
      <c r="C105" s="268"/>
      <c r="D105" s="15"/>
      <c r="E105" s="60"/>
      <c r="F105" s="61"/>
      <c r="G105" s="61"/>
    </row>
    <row r="106" spans="1:7" ht="13.5" customHeight="1">
      <c r="A106" s="23"/>
      <c r="B106" s="268"/>
      <c r="C106" s="268"/>
      <c r="D106" s="15"/>
      <c r="E106" s="60"/>
      <c r="F106" s="61"/>
      <c r="G106" s="61"/>
    </row>
    <row r="107" spans="1:7" ht="13.5" customHeight="1">
      <c r="A107" s="23"/>
      <c r="B107" s="268"/>
      <c r="C107" s="268"/>
      <c r="D107" s="15"/>
      <c r="E107" s="60"/>
      <c r="F107" s="61"/>
      <c r="G107" s="61"/>
    </row>
    <row r="108" spans="1:7" ht="13.5" customHeight="1">
      <c r="A108" s="23"/>
      <c r="B108" s="268"/>
      <c r="C108" s="268"/>
      <c r="D108" s="15"/>
      <c r="E108" s="60"/>
      <c r="F108" s="61"/>
      <c r="G108" s="61"/>
    </row>
    <row r="109" spans="1:7" ht="13.5" customHeight="1">
      <c r="A109" s="23"/>
      <c r="B109" s="268"/>
      <c r="C109" s="268"/>
      <c r="D109" s="15"/>
      <c r="E109" s="60"/>
      <c r="F109" s="61"/>
      <c r="G109" s="61"/>
    </row>
    <row r="110" spans="1:7" ht="13.5" customHeight="1">
      <c r="A110" s="23"/>
      <c r="B110" s="268"/>
      <c r="C110" s="268"/>
      <c r="D110" s="15"/>
      <c r="E110" s="60"/>
      <c r="F110" s="61"/>
      <c r="G110" s="61"/>
    </row>
    <row r="111" spans="1:7" ht="13.5" customHeight="1">
      <c r="A111" s="23"/>
      <c r="B111" s="268"/>
      <c r="C111" s="268"/>
      <c r="D111" s="15"/>
      <c r="E111" s="60"/>
      <c r="F111" s="61"/>
      <c r="G111" s="61"/>
    </row>
    <row r="112" spans="1:7" ht="13.5" customHeight="1">
      <c r="A112" s="23"/>
      <c r="B112" s="268"/>
      <c r="C112" s="268"/>
      <c r="D112" s="15"/>
      <c r="E112" s="60"/>
      <c r="F112" s="61"/>
      <c r="G112" s="61"/>
    </row>
    <row r="113" spans="1:7" ht="13.5" customHeight="1">
      <c r="A113" s="23"/>
      <c r="B113" s="268"/>
      <c r="C113" s="268"/>
      <c r="D113" s="15"/>
      <c r="E113" s="60"/>
      <c r="F113" s="61"/>
      <c r="G113" s="61"/>
    </row>
    <row r="114" spans="1:7" ht="13.5" customHeight="1">
      <c r="A114" s="23"/>
      <c r="B114" s="268"/>
      <c r="C114" s="268"/>
      <c r="D114" s="15"/>
      <c r="E114" s="60"/>
      <c r="F114" s="61"/>
      <c r="G114" s="61"/>
    </row>
    <row r="115" spans="1:7" ht="13.5" customHeight="1">
      <c r="A115" s="23"/>
      <c r="B115" s="268"/>
      <c r="C115" s="268"/>
      <c r="D115" s="15"/>
      <c r="E115" s="60"/>
      <c r="F115" s="61"/>
      <c r="G115" s="61"/>
    </row>
    <row r="116" spans="1:7" ht="13.5" customHeight="1">
      <c r="A116" s="23"/>
      <c r="B116" s="268"/>
      <c r="C116" s="268"/>
      <c r="D116" s="15"/>
      <c r="E116" s="60"/>
      <c r="F116" s="61"/>
      <c r="G116" s="61"/>
    </row>
    <row r="117" spans="1:7" ht="13.5" customHeight="1">
      <c r="A117" s="23"/>
      <c r="B117" s="268"/>
      <c r="C117" s="268"/>
      <c r="D117" s="15"/>
      <c r="E117" s="60"/>
      <c r="F117" s="61"/>
      <c r="G117" s="61"/>
    </row>
    <row r="118" spans="1:7" ht="13.5" customHeight="1">
      <c r="A118" s="23"/>
      <c r="B118" s="268"/>
      <c r="C118" s="268"/>
      <c r="D118" s="15"/>
      <c r="E118" s="60"/>
      <c r="F118" s="61"/>
      <c r="G118" s="61"/>
    </row>
    <row r="119" spans="1:7" ht="13.5" customHeight="1">
      <c r="A119" s="23"/>
      <c r="B119" s="268"/>
      <c r="C119" s="268"/>
      <c r="D119" s="15"/>
      <c r="E119" s="60"/>
      <c r="F119" s="61"/>
      <c r="G119" s="61"/>
    </row>
    <row r="120" spans="1:7" ht="13.5" customHeight="1">
      <c r="A120" s="23"/>
      <c r="B120" s="268"/>
      <c r="C120" s="268"/>
      <c r="D120" s="15"/>
      <c r="E120" s="60"/>
      <c r="F120" s="61"/>
      <c r="G120" s="61"/>
    </row>
    <row r="121" spans="1:7" ht="13.5" customHeight="1">
      <c r="A121" s="23"/>
      <c r="B121" s="268"/>
      <c r="C121" s="268"/>
      <c r="D121" s="15"/>
      <c r="E121" s="60"/>
      <c r="F121" s="61"/>
      <c r="G121" s="61"/>
    </row>
    <row r="122" spans="1:7" ht="13.5" customHeight="1">
      <c r="A122" s="23"/>
      <c r="B122" s="268"/>
      <c r="C122" s="268"/>
      <c r="D122" s="15"/>
      <c r="E122" s="60"/>
      <c r="F122" s="61"/>
      <c r="G122" s="61"/>
    </row>
    <row r="123" spans="1:7" ht="13.5" customHeight="1">
      <c r="A123" s="23"/>
      <c r="B123" s="268"/>
      <c r="C123" s="268"/>
      <c r="D123" s="15"/>
      <c r="E123" s="60"/>
      <c r="F123" s="61"/>
      <c r="G123" s="61"/>
    </row>
    <row r="124" spans="1:7" ht="13.5" customHeight="1">
      <c r="A124" s="23"/>
      <c r="B124" s="268"/>
      <c r="C124" s="268"/>
      <c r="D124" s="15"/>
      <c r="E124" s="60"/>
      <c r="F124" s="61"/>
      <c r="G124" s="61"/>
    </row>
    <row r="125" spans="1:7" ht="13.5" customHeight="1">
      <c r="A125" s="23"/>
      <c r="B125" s="268"/>
      <c r="C125" s="268"/>
      <c r="D125" s="15"/>
      <c r="E125" s="60"/>
      <c r="F125" s="61"/>
      <c r="G125" s="61"/>
    </row>
    <row r="126" spans="1:7" ht="13.5" customHeight="1">
      <c r="A126" s="23"/>
      <c r="B126" s="268"/>
      <c r="C126" s="268"/>
      <c r="D126" s="15"/>
      <c r="E126" s="60"/>
      <c r="F126" s="61"/>
      <c r="G126" s="61"/>
    </row>
    <row r="127" spans="1:7" ht="13.5" customHeight="1">
      <c r="A127" s="23"/>
      <c r="B127" s="268"/>
      <c r="C127" s="268"/>
      <c r="D127" s="15"/>
      <c r="E127" s="60"/>
      <c r="F127" s="61"/>
      <c r="G127" s="61"/>
    </row>
    <row r="128" spans="1:7" ht="13.5" customHeight="1">
      <c r="A128" s="23"/>
      <c r="B128" s="268"/>
      <c r="C128" s="268"/>
      <c r="D128" s="15"/>
      <c r="E128" s="60"/>
      <c r="F128" s="61"/>
      <c r="G128" s="61"/>
    </row>
    <row r="129" spans="1:7" ht="13.5" customHeight="1">
      <c r="A129" s="23"/>
      <c r="B129" s="268"/>
      <c r="C129" s="268"/>
      <c r="D129" s="15"/>
      <c r="E129" s="60"/>
      <c r="F129" s="61"/>
      <c r="G129" s="61"/>
    </row>
    <row r="130" spans="1:7" ht="13.5" customHeight="1">
      <c r="A130" s="23"/>
      <c r="B130" s="268"/>
      <c r="C130" s="268"/>
      <c r="D130" s="15"/>
      <c r="E130" s="60"/>
      <c r="F130" s="61"/>
      <c r="G130" s="61"/>
    </row>
    <row r="131" spans="1:7" ht="13.5" customHeight="1">
      <c r="A131" s="23"/>
      <c r="B131" s="268"/>
      <c r="C131" s="268"/>
      <c r="D131" s="15"/>
      <c r="E131" s="60"/>
      <c r="F131" s="61"/>
      <c r="G131" s="61"/>
    </row>
    <row r="132" spans="1:7" ht="13.5" customHeight="1">
      <c r="A132" s="23"/>
      <c r="B132" s="268"/>
      <c r="C132" s="268"/>
      <c r="D132" s="15"/>
      <c r="E132" s="60"/>
      <c r="F132" s="61"/>
      <c r="G132" s="61"/>
    </row>
    <row r="133" spans="1:7" ht="13.5" customHeight="1">
      <c r="A133" s="23"/>
      <c r="B133" s="268"/>
      <c r="C133" s="268"/>
      <c r="D133" s="15"/>
      <c r="E133" s="60"/>
      <c r="F133" s="61"/>
      <c r="G133" s="61"/>
    </row>
    <row r="134" spans="1:7" ht="13.5" customHeight="1">
      <c r="A134" s="23"/>
      <c r="B134" s="268"/>
      <c r="C134" s="268"/>
      <c r="D134" s="15"/>
      <c r="E134" s="60"/>
      <c r="F134" s="61"/>
      <c r="G134" s="61"/>
    </row>
    <row r="135" spans="1:7" ht="13.5" customHeight="1">
      <c r="A135" s="23"/>
      <c r="B135" s="268"/>
      <c r="C135" s="268"/>
      <c r="D135" s="15"/>
      <c r="E135" s="60"/>
      <c r="F135" s="61"/>
      <c r="G135" s="61"/>
    </row>
    <row r="136" spans="1:7" ht="13.5" customHeight="1">
      <c r="A136" s="23"/>
      <c r="B136" s="268"/>
      <c r="C136" s="268"/>
      <c r="D136" s="15"/>
      <c r="E136" s="60"/>
      <c r="F136" s="61"/>
      <c r="G136" s="61"/>
    </row>
    <row r="137" spans="1:7" ht="13.5" customHeight="1">
      <c r="A137" s="23"/>
      <c r="B137" s="268"/>
      <c r="C137" s="268"/>
      <c r="D137" s="15"/>
      <c r="E137" s="60"/>
      <c r="F137" s="61"/>
      <c r="G137" s="61"/>
    </row>
    <row r="138" spans="1:7" ht="13.5" customHeight="1">
      <c r="A138" s="23"/>
      <c r="B138" s="268"/>
      <c r="C138" s="268"/>
      <c r="D138" s="15"/>
      <c r="E138" s="60"/>
      <c r="F138" s="61"/>
      <c r="G138" s="61"/>
    </row>
    <row r="139" spans="1:7" ht="13.5" customHeight="1">
      <c r="A139" s="23"/>
      <c r="B139" s="268"/>
      <c r="C139" s="268"/>
      <c r="D139" s="15"/>
      <c r="E139" s="60"/>
      <c r="F139" s="61"/>
      <c r="G139" s="61"/>
    </row>
    <row r="140" spans="1:7" ht="13.5" customHeight="1">
      <c r="A140" s="23"/>
      <c r="B140" s="268"/>
      <c r="C140" s="268"/>
      <c r="D140" s="15"/>
      <c r="E140" s="60"/>
      <c r="F140" s="61"/>
      <c r="G140" s="61"/>
    </row>
    <row r="141" spans="1:7" ht="13.5" customHeight="1">
      <c r="A141" s="23"/>
      <c r="B141" s="268"/>
      <c r="C141" s="268"/>
      <c r="D141" s="15"/>
      <c r="E141" s="60"/>
      <c r="F141" s="61"/>
      <c r="G141" s="61"/>
    </row>
    <row r="142" spans="1:7" ht="13.5" customHeight="1">
      <c r="A142" s="23"/>
      <c r="B142" s="268"/>
      <c r="C142" s="268"/>
      <c r="D142" s="15"/>
      <c r="E142" s="60"/>
      <c r="F142" s="61"/>
      <c r="G142" s="61"/>
    </row>
    <row r="143" spans="1:7" ht="13.5" customHeight="1">
      <c r="A143" s="23"/>
      <c r="B143" s="268"/>
      <c r="C143" s="268"/>
      <c r="D143" s="15"/>
      <c r="E143" s="60"/>
      <c r="F143" s="61"/>
      <c r="G143" s="61"/>
    </row>
    <row r="144" spans="1:7" ht="13.5" customHeight="1">
      <c r="A144" s="23"/>
      <c r="B144" s="268"/>
      <c r="C144" s="268"/>
      <c r="D144" s="15"/>
      <c r="E144" s="60"/>
      <c r="F144" s="61"/>
      <c r="G144" s="61"/>
    </row>
    <row r="145" spans="1:7" ht="13.5" customHeight="1">
      <c r="A145" s="23"/>
      <c r="B145" s="268"/>
      <c r="C145" s="268"/>
      <c r="D145" s="15"/>
      <c r="E145" s="60"/>
      <c r="F145" s="61"/>
      <c r="G145" s="61"/>
    </row>
    <row r="146" spans="1:7" ht="13.5" customHeight="1">
      <c r="A146" s="23"/>
      <c r="B146" s="268"/>
      <c r="C146" s="268"/>
      <c r="D146" s="15"/>
      <c r="E146" s="60"/>
      <c r="F146" s="61"/>
      <c r="G146" s="61"/>
    </row>
    <row r="147" spans="1:7" ht="13.5" customHeight="1">
      <c r="A147" s="23"/>
      <c r="B147" s="268"/>
      <c r="C147" s="268"/>
      <c r="D147" s="15"/>
      <c r="E147" s="60"/>
      <c r="F147" s="61"/>
      <c r="G147" s="61"/>
    </row>
    <row r="148" spans="1:7" ht="13.5" customHeight="1">
      <c r="A148" s="23"/>
      <c r="B148" s="268"/>
      <c r="C148" s="268"/>
      <c r="D148" s="15"/>
      <c r="E148" s="60"/>
      <c r="F148" s="61"/>
      <c r="G148" s="61"/>
    </row>
    <row r="149" spans="1:7" ht="13.5" customHeight="1">
      <c r="A149" s="23"/>
      <c r="B149" s="268"/>
      <c r="C149" s="268"/>
      <c r="D149" s="15"/>
      <c r="E149" s="60"/>
      <c r="F149" s="61"/>
      <c r="G149" s="61"/>
    </row>
    <row r="150" spans="1:7" ht="13.5" customHeight="1">
      <c r="A150" s="23"/>
      <c r="B150" s="268"/>
      <c r="C150" s="268"/>
      <c r="D150" s="15"/>
      <c r="E150" s="60"/>
      <c r="F150" s="61"/>
      <c r="G150" s="61"/>
    </row>
    <row r="151" spans="1:7" ht="13.5" customHeight="1">
      <c r="A151" s="23"/>
      <c r="B151" s="268"/>
      <c r="C151" s="268"/>
      <c r="D151" s="15"/>
      <c r="E151" s="60"/>
      <c r="F151" s="61"/>
      <c r="G151" s="61"/>
    </row>
    <row r="152" spans="1:7" ht="13.5" customHeight="1">
      <c r="A152" s="23"/>
      <c r="B152" s="268"/>
      <c r="C152" s="268"/>
      <c r="D152" s="15"/>
      <c r="E152" s="60"/>
      <c r="F152" s="61"/>
      <c r="G152" s="61"/>
    </row>
    <row r="153" spans="1:7" ht="13.5" customHeight="1">
      <c r="A153" s="23"/>
      <c r="B153" s="268"/>
      <c r="C153" s="268"/>
      <c r="D153" s="15"/>
      <c r="E153" s="60"/>
      <c r="F153" s="61"/>
      <c r="G153" s="61"/>
    </row>
    <row r="154" spans="1:7" ht="13.5" customHeight="1">
      <c r="A154" s="23"/>
      <c r="B154" s="268"/>
      <c r="C154" s="268"/>
      <c r="D154" s="15"/>
      <c r="E154" s="60"/>
      <c r="F154" s="61"/>
      <c r="G154" s="61"/>
    </row>
    <row r="155" spans="1:7" ht="13.5" customHeight="1">
      <c r="A155" s="23"/>
      <c r="B155" s="268"/>
      <c r="C155" s="268"/>
      <c r="D155" s="15"/>
      <c r="E155" s="60"/>
      <c r="F155" s="61"/>
      <c r="G155" s="61"/>
    </row>
    <row r="156" spans="1:7" ht="13.5" customHeight="1">
      <c r="A156" s="23"/>
      <c r="B156" s="268"/>
      <c r="C156" s="268"/>
      <c r="D156" s="15"/>
      <c r="E156" s="60"/>
      <c r="F156" s="61"/>
      <c r="G156" s="61"/>
    </row>
    <row r="157" spans="1:7" ht="13.5" customHeight="1">
      <c r="A157" s="23"/>
      <c r="B157" s="268"/>
      <c r="C157" s="268"/>
      <c r="D157" s="15"/>
      <c r="E157" s="60"/>
      <c r="F157" s="61"/>
      <c r="G157" s="61"/>
    </row>
    <row r="158" spans="1:7" ht="13.5" customHeight="1">
      <c r="A158" s="23"/>
      <c r="B158" s="268"/>
      <c r="C158" s="268"/>
      <c r="D158" s="15"/>
      <c r="E158" s="60"/>
      <c r="F158" s="61"/>
      <c r="G158" s="61"/>
    </row>
    <row r="159" spans="1:7" ht="13.5" customHeight="1">
      <c r="A159" s="23"/>
      <c r="B159" s="268"/>
      <c r="C159" s="268"/>
      <c r="D159" s="15"/>
      <c r="E159" s="60"/>
      <c r="F159" s="61"/>
      <c r="G159" s="61"/>
    </row>
    <row r="160" spans="1:7" ht="13.5" customHeight="1">
      <c r="A160" s="23"/>
      <c r="B160" s="268"/>
      <c r="C160" s="268"/>
      <c r="D160" s="15"/>
      <c r="E160" s="60"/>
      <c r="F160" s="61"/>
      <c r="G160" s="61"/>
    </row>
    <row r="161" spans="1:7" ht="13.5" customHeight="1">
      <c r="A161" s="23"/>
      <c r="B161" s="268"/>
      <c r="C161" s="268"/>
      <c r="D161" s="15"/>
      <c r="E161" s="60"/>
      <c r="F161" s="61"/>
      <c r="G161" s="61"/>
    </row>
    <row r="162" spans="1:7" ht="13.5" customHeight="1">
      <c r="A162" s="23"/>
      <c r="B162" s="268"/>
      <c r="C162" s="268"/>
      <c r="D162" s="15"/>
      <c r="E162" s="60"/>
      <c r="F162" s="61"/>
      <c r="G162" s="61"/>
    </row>
    <row r="163" spans="1:7" ht="13.5" customHeight="1">
      <c r="A163" s="23"/>
      <c r="B163" s="268"/>
      <c r="C163" s="268"/>
      <c r="D163" s="15"/>
      <c r="E163" s="60"/>
      <c r="F163" s="61"/>
      <c r="G163" s="61"/>
    </row>
    <row r="164" spans="1:7" ht="13.5" customHeight="1">
      <c r="A164" s="23"/>
      <c r="B164" s="268"/>
      <c r="C164" s="268"/>
      <c r="D164" s="15"/>
      <c r="E164" s="60"/>
      <c r="F164" s="61"/>
      <c r="G164" s="61"/>
    </row>
    <row r="165" spans="1:7" ht="13.5" customHeight="1">
      <c r="A165" s="23"/>
      <c r="B165" s="268"/>
      <c r="C165" s="268"/>
      <c r="D165" s="15"/>
      <c r="E165" s="60"/>
      <c r="F165" s="61"/>
      <c r="G165" s="61"/>
    </row>
    <row r="166" spans="1:7" ht="13.5" customHeight="1">
      <c r="A166" s="23"/>
      <c r="B166" s="268"/>
      <c r="C166" s="268"/>
      <c r="D166" s="15"/>
      <c r="E166" s="60"/>
      <c r="F166" s="61"/>
      <c r="G166" s="61"/>
    </row>
    <row r="167" spans="1:7" ht="13.5" customHeight="1">
      <c r="A167" s="23"/>
      <c r="B167" s="268"/>
      <c r="C167" s="268"/>
      <c r="D167" s="15"/>
      <c r="E167" s="60"/>
      <c r="F167" s="61"/>
      <c r="G167" s="61"/>
    </row>
    <row r="168" spans="1:7" ht="13.5" customHeight="1">
      <c r="A168" s="23"/>
      <c r="B168" s="268"/>
      <c r="C168" s="268"/>
      <c r="D168" s="15"/>
      <c r="E168" s="60"/>
      <c r="F168" s="61"/>
      <c r="G168" s="61"/>
    </row>
    <row r="169" spans="1:7" ht="13.5" customHeight="1">
      <c r="A169" s="23"/>
      <c r="B169" s="268"/>
      <c r="C169" s="268"/>
      <c r="D169" s="15"/>
      <c r="E169" s="60"/>
      <c r="F169" s="61"/>
      <c r="G169" s="61"/>
    </row>
    <row r="170" spans="1:7" ht="13.5" customHeight="1">
      <c r="A170" s="23"/>
      <c r="B170" s="268"/>
      <c r="C170" s="268"/>
      <c r="D170" s="15"/>
      <c r="E170" s="60"/>
      <c r="F170" s="61"/>
      <c r="G170" s="61"/>
    </row>
    <row r="171" spans="1:7" ht="13.5" customHeight="1">
      <c r="A171" s="23"/>
      <c r="B171" s="268"/>
      <c r="C171" s="268"/>
      <c r="D171" s="15"/>
      <c r="E171" s="60"/>
      <c r="F171" s="61"/>
      <c r="G171" s="61"/>
    </row>
    <row r="172" spans="1:7" ht="13.5" customHeight="1">
      <c r="A172" s="23"/>
      <c r="B172" s="268"/>
      <c r="C172" s="268"/>
      <c r="D172" s="15"/>
      <c r="E172" s="60"/>
      <c r="F172" s="61"/>
      <c r="G172" s="61"/>
    </row>
    <row r="173" spans="1:7" ht="13.5" customHeight="1">
      <c r="A173" s="23"/>
      <c r="B173" s="268"/>
      <c r="C173" s="268"/>
      <c r="D173" s="15"/>
      <c r="E173" s="60"/>
      <c r="F173" s="61"/>
      <c r="G173" s="61"/>
    </row>
    <row r="174" spans="1:7" ht="13.5" customHeight="1">
      <c r="A174" s="23"/>
      <c r="B174" s="268"/>
      <c r="C174" s="268"/>
      <c r="D174" s="15"/>
      <c r="E174" s="60"/>
      <c r="F174" s="61"/>
      <c r="G174" s="61"/>
    </row>
    <row r="175" spans="1:7" ht="13.5" customHeight="1">
      <c r="A175" s="23"/>
      <c r="B175" s="268"/>
      <c r="C175" s="268"/>
      <c r="D175" s="15"/>
      <c r="E175" s="60"/>
      <c r="F175" s="61"/>
      <c r="G175" s="61"/>
    </row>
    <row r="176" spans="1:7" ht="13.5" customHeight="1">
      <c r="A176" s="23"/>
      <c r="B176" s="268"/>
      <c r="C176" s="268"/>
      <c r="D176" s="15"/>
      <c r="E176" s="60"/>
      <c r="F176" s="61"/>
      <c r="G176" s="61"/>
    </row>
    <row r="177" spans="1:7" ht="13.5" customHeight="1">
      <c r="A177" s="23"/>
      <c r="B177" s="268"/>
      <c r="C177" s="268"/>
      <c r="D177" s="15"/>
      <c r="E177" s="60"/>
      <c r="F177" s="61"/>
      <c r="G177" s="61"/>
    </row>
    <row r="178" spans="1:7" ht="13.5" customHeight="1">
      <c r="A178" s="23"/>
      <c r="B178" s="268"/>
      <c r="C178" s="268"/>
      <c r="D178" s="15"/>
      <c r="E178" s="60"/>
      <c r="F178" s="61"/>
      <c r="G178" s="61"/>
    </row>
    <row r="179" spans="1:7" ht="13.5" customHeight="1">
      <c r="A179" s="23"/>
      <c r="B179" s="268"/>
      <c r="C179" s="268"/>
      <c r="D179" s="15"/>
      <c r="E179" s="60"/>
      <c r="F179" s="61"/>
      <c r="G179" s="61"/>
    </row>
    <row r="180" spans="1:7" ht="13.5" customHeight="1">
      <c r="A180" s="23"/>
      <c r="B180" s="268"/>
      <c r="C180" s="268"/>
      <c r="D180" s="15"/>
      <c r="E180" s="60"/>
      <c r="F180" s="61"/>
      <c r="G180" s="61"/>
    </row>
    <row r="181" spans="1:7" ht="13.5" customHeight="1">
      <c r="A181" s="23"/>
      <c r="B181" s="268"/>
      <c r="C181" s="268"/>
      <c r="D181" s="15"/>
      <c r="E181" s="60"/>
      <c r="F181" s="61"/>
      <c r="G181" s="61"/>
    </row>
    <row r="182" spans="1:7" ht="13.5" customHeight="1">
      <c r="A182" s="23"/>
      <c r="B182" s="268"/>
      <c r="C182" s="268"/>
      <c r="D182" s="15"/>
      <c r="E182" s="60"/>
      <c r="F182" s="61"/>
      <c r="G182" s="61"/>
    </row>
    <row r="183" spans="1:7" ht="13.5" customHeight="1">
      <c r="A183" s="23"/>
      <c r="B183" s="268"/>
      <c r="C183" s="268"/>
      <c r="D183" s="15"/>
      <c r="E183" s="60"/>
      <c r="F183" s="61"/>
      <c r="G183" s="61"/>
    </row>
    <row r="184" spans="1:7" ht="13.5" customHeight="1">
      <c r="A184" s="23"/>
      <c r="B184" s="268"/>
      <c r="C184" s="268"/>
      <c r="D184" s="15"/>
      <c r="E184" s="60"/>
      <c r="F184" s="61"/>
      <c r="G184" s="61"/>
    </row>
    <row r="185" spans="1:7" ht="13.5" customHeight="1">
      <c r="A185" s="23"/>
      <c r="B185" s="268"/>
      <c r="C185" s="268"/>
      <c r="D185" s="15"/>
      <c r="E185" s="60"/>
      <c r="F185" s="61"/>
      <c r="G185" s="61"/>
    </row>
    <row r="186" spans="1:7" ht="13.5" customHeight="1">
      <c r="A186" s="23"/>
      <c r="B186" s="268"/>
      <c r="C186" s="268"/>
      <c r="D186" s="15"/>
      <c r="E186" s="60"/>
      <c r="F186" s="61"/>
      <c r="G186" s="61"/>
    </row>
    <row r="187" spans="1:7" ht="13.5" customHeight="1">
      <c r="A187" s="23"/>
      <c r="B187" s="268"/>
      <c r="C187" s="268"/>
      <c r="D187" s="15"/>
      <c r="E187" s="60"/>
      <c r="F187" s="61"/>
      <c r="G187" s="61"/>
    </row>
    <row r="188" spans="1:7" ht="13.5" customHeight="1">
      <c r="A188" s="23"/>
      <c r="B188" s="268"/>
      <c r="C188" s="268"/>
      <c r="D188" s="15"/>
      <c r="E188" s="60"/>
      <c r="F188" s="61"/>
      <c r="G188" s="61"/>
    </row>
    <row r="189" spans="1:7" ht="13.5" customHeight="1">
      <c r="A189" s="23"/>
      <c r="B189" s="268"/>
      <c r="C189" s="268"/>
      <c r="D189" s="15"/>
      <c r="E189" s="60"/>
      <c r="F189" s="61"/>
      <c r="G189" s="61"/>
    </row>
    <row r="190" spans="1:7" ht="13.5" customHeight="1">
      <c r="A190" s="23"/>
      <c r="B190" s="268"/>
      <c r="C190" s="268"/>
      <c r="D190" s="15"/>
      <c r="E190" s="60"/>
      <c r="F190" s="61"/>
      <c r="G190" s="61"/>
    </row>
    <row r="191" spans="1:7" ht="13.5" customHeight="1">
      <c r="A191" s="23"/>
      <c r="B191" s="268"/>
      <c r="C191" s="268"/>
      <c r="D191" s="15"/>
      <c r="E191" s="60"/>
      <c r="F191" s="61"/>
      <c r="G191" s="61"/>
    </row>
    <row r="192" spans="1:7" ht="13.5" customHeight="1">
      <c r="A192" s="23"/>
      <c r="B192" s="268"/>
      <c r="C192" s="268"/>
      <c r="D192" s="15"/>
      <c r="E192" s="60"/>
      <c r="F192" s="61"/>
      <c r="G192" s="61"/>
    </row>
    <row r="193" spans="1:7" ht="13.5" customHeight="1">
      <c r="A193" s="23"/>
      <c r="B193" s="268"/>
      <c r="C193" s="268"/>
      <c r="D193" s="15"/>
      <c r="E193" s="60"/>
      <c r="F193" s="61"/>
      <c r="G193" s="61"/>
    </row>
    <row r="194" spans="1:7" ht="13.5" customHeight="1">
      <c r="A194" s="23"/>
      <c r="B194" s="268"/>
      <c r="C194" s="268"/>
      <c r="D194" s="15"/>
      <c r="E194" s="60"/>
      <c r="F194" s="61"/>
      <c r="G194" s="61"/>
    </row>
    <row r="195" spans="1:7" ht="13.5" customHeight="1">
      <c r="A195" s="23"/>
      <c r="B195" s="268"/>
      <c r="C195" s="268"/>
      <c r="D195" s="15"/>
      <c r="E195" s="60"/>
      <c r="F195" s="61"/>
      <c r="G195" s="61"/>
    </row>
    <row r="196" spans="1:7" ht="13.5" customHeight="1">
      <c r="A196" s="23"/>
      <c r="B196" s="268"/>
      <c r="C196" s="268"/>
      <c r="D196" s="15"/>
      <c r="E196" s="60"/>
      <c r="F196" s="61"/>
      <c r="G196" s="61"/>
    </row>
  </sheetData>
  <mergeCells count="196">
    <mergeCell ref="B31:C31"/>
    <mergeCell ref="B32:C32"/>
    <mergeCell ref="B33:C33"/>
    <mergeCell ref="B34:C34"/>
    <mergeCell ref="B35:C35"/>
    <mergeCell ref="B192:C192"/>
    <mergeCell ref="B193:C193"/>
    <mergeCell ref="B194:C194"/>
    <mergeCell ref="B195:C195"/>
    <mergeCell ref="B174:C174"/>
    <mergeCell ref="B175:C175"/>
    <mergeCell ref="B176:C176"/>
    <mergeCell ref="B177:C177"/>
    <mergeCell ref="B178:C178"/>
    <mergeCell ref="B179:C179"/>
    <mergeCell ref="B168:C168"/>
    <mergeCell ref="B169:C169"/>
    <mergeCell ref="B170:C170"/>
    <mergeCell ref="B171:C171"/>
    <mergeCell ref="B172:C172"/>
    <mergeCell ref="B173:C173"/>
    <mergeCell ref="B162:C162"/>
    <mergeCell ref="B163:C163"/>
    <mergeCell ref="B164:C164"/>
    <mergeCell ref="B196:C196"/>
    <mergeCell ref="B186:C186"/>
    <mergeCell ref="B187:C187"/>
    <mergeCell ref="B188:C188"/>
    <mergeCell ref="B189:C189"/>
    <mergeCell ref="B190:C190"/>
    <mergeCell ref="B191:C191"/>
    <mergeCell ref="B180:C180"/>
    <mergeCell ref="B181:C181"/>
    <mergeCell ref="B182:C182"/>
    <mergeCell ref="B183:C183"/>
    <mergeCell ref="B184:C184"/>
    <mergeCell ref="B185:C185"/>
    <mergeCell ref="B165:C165"/>
    <mergeCell ref="B166:C166"/>
    <mergeCell ref="B167:C167"/>
    <mergeCell ref="B156:C156"/>
    <mergeCell ref="B157:C157"/>
    <mergeCell ref="B158:C158"/>
    <mergeCell ref="B159:C159"/>
    <mergeCell ref="B160:C160"/>
    <mergeCell ref="B161:C161"/>
    <mergeCell ref="B150:C150"/>
    <mergeCell ref="B151:C151"/>
    <mergeCell ref="B152:C152"/>
    <mergeCell ref="B153:C153"/>
    <mergeCell ref="B154:C154"/>
    <mergeCell ref="B155:C155"/>
    <mergeCell ref="B144:C144"/>
    <mergeCell ref="B145:C145"/>
    <mergeCell ref="B146:C146"/>
    <mergeCell ref="B147:C147"/>
    <mergeCell ref="B148:C148"/>
    <mergeCell ref="B149:C149"/>
    <mergeCell ref="B138:C138"/>
    <mergeCell ref="B139:C139"/>
    <mergeCell ref="B140:C140"/>
    <mergeCell ref="B141:C141"/>
    <mergeCell ref="B142:C142"/>
    <mergeCell ref="B143:C143"/>
    <mergeCell ref="B132:C132"/>
    <mergeCell ref="B133:C133"/>
    <mergeCell ref="B134:C134"/>
    <mergeCell ref="B135:C135"/>
    <mergeCell ref="B136:C136"/>
    <mergeCell ref="B137:C137"/>
    <mergeCell ref="B126:C126"/>
    <mergeCell ref="B127:C127"/>
    <mergeCell ref="B128:C128"/>
    <mergeCell ref="B129:C129"/>
    <mergeCell ref="B130:C130"/>
    <mergeCell ref="B131:C131"/>
    <mergeCell ref="B120:C120"/>
    <mergeCell ref="B121:C121"/>
    <mergeCell ref="B122:C122"/>
    <mergeCell ref="B123:C123"/>
    <mergeCell ref="B124:C124"/>
    <mergeCell ref="B125:C125"/>
    <mergeCell ref="B114:C114"/>
    <mergeCell ref="B115:C115"/>
    <mergeCell ref="B116:C116"/>
    <mergeCell ref="B117:C117"/>
    <mergeCell ref="B118:C118"/>
    <mergeCell ref="B119:C119"/>
    <mergeCell ref="B108:C108"/>
    <mergeCell ref="B109:C109"/>
    <mergeCell ref="B110:C110"/>
    <mergeCell ref="B111:C111"/>
    <mergeCell ref="B112:C112"/>
    <mergeCell ref="B113:C113"/>
    <mergeCell ref="B102:C102"/>
    <mergeCell ref="B103:C103"/>
    <mergeCell ref="B104:C104"/>
    <mergeCell ref="B105:C105"/>
    <mergeCell ref="B106:C106"/>
    <mergeCell ref="B107:C107"/>
    <mergeCell ref="B96:C96"/>
    <mergeCell ref="B97:C97"/>
    <mergeCell ref="B98:C98"/>
    <mergeCell ref="B99:C99"/>
    <mergeCell ref="B100:C100"/>
    <mergeCell ref="B101:C101"/>
    <mergeCell ref="B90:C90"/>
    <mergeCell ref="B91:C91"/>
    <mergeCell ref="B92:C92"/>
    <mergeCell ref="B93:C93"/>
    <mergeCell ref="B94:C94"/>
    <mergeCell ref="B95:C95"/>
    <mergeCell ref="B84:C84"/>
    <mergeCell ref="B85:C85"/>
    <mergeCell ref="B86:C86"/>
    <mergeCell ref="B87:C87"/>
    <mergeCell ref="B88:C88"/>
    <mergeCell ref="B89:C89"/>
    <mergeCell ref="B78:C78"/>
    <mergeCell ref="B79:C79"/>
    <mergeCell ref="B80:C80"/>
    <mergeCell ref="B81:C81"/>
    <mergeCell ref="B82:C82"/>
    <mergeCell ref="B83:C83"/>
    <mergeCell ref="B72:C72"/>
    <mergeCell ref="B73:C73"/>
    <mergeCell ref="B74:C74"/>
    <mergeCell ref="B75:C75"/>
    <mergeCell ref="B76:C76"/>
    <mergeCell ref="B77:C77"/>
    <mergeCell ref="B66:C66"/>
    <mergeCell ref="B67:C67"/>
    <mergeCell ref="B68:C68"/>
    <mergeCell ref="B69:C69"/>
    <mergeCell ref="B70:C70"/>
    <mergeCell ref="B71:C71"/>
    <mergeCell ref="B60:C60"/>
    <mergeCell ref="B61:C61"/>
    <mergeCell ref="B62:C62"/>
    <mergeCell ref="B63:C63"/>
    <mergeCell ref="B64:C64"/>
    <mergeCell ref="B65:C65"/>
    <mergeCell ref="B54:C54"/>
    <mergeCell ref="B55:C55"/>
    <mergeCell ref="B56:C56"/>
    <mergeCell ref="B57:C57"/>
    <mergeCell ref="B58:C58"/>
    <mergeCell ref="B59:C59"/>
    <mergeCell ref="B48:C48"/>
    <mergeCell ref="B49:C49"/>
    <mergeCell ref="B50:C50"/>
    <mergeCell ref="B51:C51"/>
    <mergeCell ref="B52:C52"/>
    <mergeCell ref="B53:C53"/>
    <mergeCell ref="B42:C42"/>
    <mergeCell ref="B43:C43"/>
    <mergeCell ref="B44:C44"/>
    <mergeCell ref="B45:C45"/>
    <mergeCell ref="B46:C46"/>
    <mergeCell ref="B47:C47"/>
    <mergeCell ref="B36:C36"/>
    <mergeCell ref="B37:C37"/>
    <mergeCell ref="B38:C38"/>
    <mergeCell ref="B39:C39"/>
    <mergeCell ref="B40:C40"/>
    <mergeCell ref="B41:C41"/>
    <mergeCell ref="B30:C30"/>
    <mergeCell ref="B7:C7"/>
    <mergeCell ref="B8:C8"/>
    <mergeCell ref="B9:C9"/>
    <mergeCell ref="B10:C10"/>
    <mergeCell ref="B11:C11"/>
    <mergeCell ref="B12:C12"/>
    <mergeCell ref="B13:C13"/>
    <mergeCell ref="B14:C14"/>
    <mergeCell ref="B15:C15"/>
    <mergeCell ref="B16:C16"/>
    <mergeCell ref="B17:C17"/>
    <mergeCell ref="B23:C23"/>
    <mergeCell ref="B18:C18"/>
    <mergeCell ref="B19:C19"/>
    <mergeCell ref="B20:C20"/>
    <mergeCell ref="B21:C21"/>
    <mergeCell ref="B22:C22"/>
    <mergeCell ref="B1:C1"/>
    <mergeCell ref="B2:C2"/>
    <mergeCell ref="B3:C3"/>
    <mergeCell ref="B4:C4"/>
    <mergeCell ref="B5:C5"/>
    <mergeCell ref="B6:C6"/>
    <mergeCell ref="B29:C29"/>
    <mergeCell ref="B24:C24"/>
    <mergeCell ref="B25:C25"/>
    <mergeCell ref="B26:C26"/>
    <mergeCell ref="B27:C27"/>
    <mergeCell ref="B28:C28"/>
  </mergeCells>
  <phoneticPr fontId="42" type="noConversion"/>
  <pageMargins left="0.7" right="0.7" top="0.75" bottom="0.75" header="0.3" footer="0.3"/>
  <pageSetup orientation="portrait" r:id="rId1"/>
  <headerFooter>
    <oddFooter>&amp;L&amp;"Calibri,Regular"&amp;1&amp;KFFFFFFC2 - Internal Natixis</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10"/>
  <sheetViews>
    <sheetView showGridLines="0" zoomScale="85" zoomScaleNormal="85" workbookViewId="0">
      <selection sqref="A1:N1"/>
    </sheetView>
  </sheetViews>
  <sheetFormatPr baseColWidth="10" defaultColWidth="9.109375" defaultRowHeight="15" customHeight="1"/>
  <cols>
    <col min="1" max="1" width="9.44140625" style="1" customWidth="1"/>
    <col min="2" max="2" width="20" style="1" customWidth="1"/>
    <col min="3" max="17" width="9.109375" style="1" customWidth="1"/>
    <col min="18" max="16384" width="9.109375" style="1"/>
  </cols>
  <sheetData>
    <row r="1" spans="1:16" ht="77.25" customHeight="1">
      <c r="A1" s="274" t="s">
        <v>944</v>
      </c>
      <c r="B1" s="275"/>
      <c r="C1" s="276"/>
      <c r="D1" s="276"/>
      <c r="E1" s="276"/>
      <c r="F1" s="276"/>
      <c r="G1" s="276"/>
      <c r="H1" s="276"/>
      <c r="I1" s="276"/>
      <c r="J1" s="276"/>
      <c r="K1" s="276"/>
      <c r="L1" s="276"/>
      <c r="M1" s="276"/>
      <c r="N1" s="276"/>
      <c r="O1" s="61"/>
      <c r="P1" s="70" t="s">
        <v>945</v>
      </c>
    </row>
    <row r="2" spans="1:16" ht="13.5" customHeight="1">
      <c r="A2" s="6" t="s">
        <v>0</v>
      </c>
      <c r="B2" s="6" t="s">
        <v>943</v>
      </c>
      <c r="C2" s="60"/>
      <c r="D2" s="61"/>
      <c r="E2" s="61"/>
      <c r="F2" s="61"/>
      <c r="G2" s="61"/>
      <c r="H2" s="58"/>
      <c r="I2" s="61"/>
      <c r="J2" s="61"/>
      <c r="K2" s="61"/>
      <c r="L2" s="61"/>
      <c r="M2" s="61"/>
      <c r="N2" s="61"/>
      <c r="O2" s="61"/>
      <c r="P2" s="61"/>
    </row>
    <row r="3" spans="1:16" ht="13.5" customHeight="1">
      <c r="A3" s="6" t="s">
        <v>881</v>
      </c>
      <c r="B3" s="6" t="s">
        <v>946</v>
      </c>
      <c r="C3" s="60"/>
      <c r="D3" s="61"/>
      <c r="E3" s="61"/>
      <c r="F3" s="61"/>
      <c r="G3" s="61"/>
      <c r="H3" s="61"/>
      <c r="I3" s="61"/>
      <c r="J3" s="61"/>
      <c r="K3" s="61"/>
      <c r="L3" s="61"/>
      <c r="M3" s="61"/>
      <c r="N3" s="61"/>
      <c r="O3" s="61"/>
      <c r="P3" s="61"/>
    </row>
    <row r="4" spans="1:16" ht="13.5" customHeight="1">
      <c r="A4" s="6" t="s">
        <v>884</v>
      </c>
      <c r="B4" s="6" t="s">
        <v>947</v>
      </c>
      <c r="C4" s="60"/>
      <c r="D4" s="61"/>
      <c r="E4" s="61"/>
      <c r="F4" s="61"/>
      <c r="G4" s="61"/>
      <c r="H4" s="61"/>
      <c r="I4" s="61"/>
      <c r="J4" s="61"/>
      <c r="K4" s="61"/>
      <c r="L4" s="61"/>
      <c r="M4" s="61"/>
      <c r="N4" s="61"/>
      <c r="O4" s="61"/>
      <c r="P4" s="61"/>
    </row>
    <row r="5" spans="1:16" ht="13.5" customHeight="1">
      <c r="A5" s="6" t="s">
        <v>47</v>
      </c>
      <c r="B5" s="6" t="s">
        <v>948</v>
      </c>
      <c r="C5" s="60"/>
      <c r="D5" s="61"/>
      <c r="E5" s="61"/>
      <c r="F5" s="61"/>
      <c r="G5" s="61"/>
      <c r="H5" s="61"/>
      <c r="I5" s="61"/>
      <c r="J5" s="61"/>
      <c r="K5" s="61"/>
      <c r="L5" s="61"/>
      <c r="M5" s="61"/>
      <c r="N5" s="61"/>
      <c r="O5" s="61"/>
      <c r="P5" s="61"/>
    </row>
    <row r="6" spans="1:16" ht="13.5" customHeight="1">
      <c r="A6" s="6" t="s">
        <v>887</v>
      </c>
      <c r="B6" s="6" t="s">
        <v>949</v>
      </c>
      <c r="C6" s="60"/>
      <c r="D6" s="61"/>
      <c r="E6" s="61"/>
      <c r="F6" s="61"/>
      <c r="G6" s="61"/>
      <c r="H6" s="61"/>
      <c r="I6" s="61"/>
      <c r="J6" s="61"/>
      <c r="K6" s="61"/>
      <c r="L6" s="61"/>
      <c r="M6" s="61"/>
      <c r="N6" s="61"/>
      <c r="O6" s="61"/>
      <c r="P6" s="61"/>
    </row>
    <row r="7" spans="1:16" ht="13.5" customHeight="1">
      <c r="A7" s="6" t="s">
        <v>889</v>
      </c>
      <c r="B7" s="6" t="s">
        <v>950</v>
      </c>
      <c r="C7" s="60"/>
      <c r="D7" s="61"/>
      <c r="E7" s="61"/>
      <c r="F7" s="61"/>
      <c r="G7" s="61"/>
      <c r="H7" s="61"/>
      <c r="I7" s="61"/>
      <c r="J7" s="61"/>
      <c r="K7" s="61"/>
      <c r="L7" s="61"/>
      <c r="M7" s="61"/>
      <c r="N7" s="61"/>
      <c r="O7" s="61"/>
      <c r="P7" s="61"/>
    </row>
    <row r="8" spans="1:16" ht="36" customHeight="1">
      <c r="A8" s="6" t="s">
        <v>891</v>
      </c>
      <c r="B8" s="6" t="s">
        <v>951</v>
      </c>
      <c r="C8" s="60"/>
      <c r="D8" s="61"/>
      <c r="E8" s="61"/>
      <c r="F8" s="61"/>
      <c r="G8" s="61"/>
      <c r="H8" s="61"/>
      <c r="I8" s="61"/>
      <c r="J8" s="61"/>
      <c r="K8" s="61"/>
      <c r="L8" s="61"/>
      <c r="M8" s="61"/>
      <c r="N8" s="61"/>
      <c r="O8" s="61"/>
      <c r="P8" s="61"/>
    </row>
    <row r="9" spans="1:16" ht="13.5" customHeight="1">
      <c r="A9" s="67"/>
      <c r="B9" s="67"/>
      <c r="C9" s="61"/>
      <c r="D9" s="61"/>
      <c r="E9" s="61"/>
      <c r="F9" s="61"/>
      <c r="G9" s="61"/>
      <c r="H9" s="61"/>
      <c r="I9" s="61"/>
      <c r="J9" s="61"/>
      <c r="K9" s="61"/>
      <c r="L9" s="61"/>
      <c r="M9" s="61"/>
      <c r="N9" s="61"/>
      <c r="O9" s="61"/>
      <c r="P9" s="61"/>
    </row>
    <row r="10" spans="1:16" ht="13.5" customHeight="1">
      <c r="A10" s="61"/>
      <c r="B10" s="61"/>
      <c r="C10" s="61"/>
      <c r="D10" s="61"/>
      <c r="E10" s="61"/>
      <c r="F10" s="61"/>
      <c r="G10" s="61"/>
      <c r="H10" s="61"/>
      <c r="I10" s="61"/>
      <c r="J10" s="61"/>
      <c r="K10" s="61"/>
      <c r="L10" s="61"/>
      <c r="M10" s="61"/>
      <c r="N10" s="61"/>
      <c r="O10" s="61"/>
      <c r="P10" s="61"/>
    </row>
  </sheetData>
  <mergeCells count="1">
    <mergeCell ref="A1:N1"/>
  </mergeCells>
  <pageMargins left="0.7" right="0.7" top="0.75" bottom="0.75" header="0.3" footer="0.3"/>
  <pageSetup orientation="portrait" r:id="rId1"/>
  <headerFooter>
    <oddFooter>&amp;L&amp;"Calibri,Regular"&amp;1&amp;KFFFFFFC2 - Internal Natixis</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0"/>
  <sheetViews>
    <sheetView showGridLines="0" zoomScale="85" zoomScaleNormal="85" workbookViewId="0"/>
  </sheetViews>
  <sheetFormatPr baseColWidth="10" defaultColWidth="9.109375" defaultRowHeight="15" customHeight="1"/>
  <cols>
    <col min="1" max="1" width="82.44140625" style="1" customWidth="1"/>
    <col min="2" max="6" width="9.109375" style="1" customWidth="1"/>
    <col min="7" max="16384" width="9.109375" style="1"/>
  </cols>
  <sheetData>
    <row r="1" spans="1:5" ht="28.5" customHeight="1">
      <c r="A1" s="71" t="s">
        <v>952</v>
      </c>
      <c r="B1" s="72"/>
      <c r="C1" s="61"/>
      <c r="D1" s="61"/>
      <c r="E1" s="61"/>
    </row>
    <row r="2" spans="1:5" ht="19.5" customHeight="1">
      <c r="A2" s="73" t="s">
        <v>953</v>
      </c>
      <c r="B2" s="61"/>
      <c r="C2" s="61"/>
      <c r="D2" s="61"/>
      <c r="E2" s="61"/>
    </row>
    <row r="3" spans="1:5" ht="19.5" customHeight="1">
      <c r="A3" s="74" t="s">
        <v>954</v>
      </c>
      <c r="B3" s="61"/>
      <c r="C3" s="61"/>
      <c r="D3" s="61"/>
      <c r="E3" s="61"/>
    </row>
    <row r="4" spans="1:5" ht="19.5" customHeight="1">
      <c r="A4" s="74" t="s">
        <v>955</v>
      </c>
      <c r="B4" s="61"/>
      <c r="C4" s="61"/>
      <c r="D4" s="61"/>
      <c r="E4" s="61"/>
    </row>
    <row r="5" spans="1:5" ht="19.5" customHeight="1">
      <c r="A5" s="74" t="s">
        <v>956</v>
      </c>
      <c r="B5" s="61"/>
      <c r="C5" s="61"/>
      <c r="D5" s="61"/>
      <c r="E5" s="61"/>
    </row>
    <row r="6" spans="1:5" ht="19.5" customHeight="1">
      <c r="A6" s="74" t="s">
        <v>957</v>
      </c>
      <c r="B6" s="61"/>
      <c r="C6" s="61"/>
      <c r="D6" s="61"/>
      <c r="E6" s="61"/>
    </row>
    <row r="7" spans="1:5" ht="19.5" customHeight="1">
      <c r="A7" s="74" t="s">
        <v>958</v>
      </c>
      <c r="B7" s="61"/>
      <c r="C7" s="61"/>
      <c r="D7" s="61"/>
      <c r="E7" s="61"/>
    </row>
    <row r="8" spans="1:5" ht="19.5" customHeight="1">
      <c r="A8" s="75" t="s">
        <v>959</v>
      </c>
      <c r="B8" s="61"/>
      <c r="C8" s="61"/>
      <c r="D8" s="61"/>
      <c r="E8" s="61"/>
    </row>
    <row r="9" spans="1:5" ht="19.5" customHeight="1">
      <c r="A9" s="74" t="s">
        <v>960</v>
      </c>
      <c r="B9" s="61"/>
      <c r="C9" s="61"/>
      <c r="D9" s="61"/>
      <c r="E9" s="61"/>
    </row>
    <row r="10" spans="1:5" ht="13.5" customHeight="1">
      <c r="A10" s="61"/>
      <c r="B10" s="61"/>
      <c r="C10" s="61"/>
      <c r="D10" s="61"/>
      <c r="E10" s="61"/>
    </row>
  </sheetData>
  <pageMargins left="0.7" right="0.7" top="0.75" bottom="0.75" header="0.3" footer="0.3"/>
  <pageSetup orientation="portrait" r:id="rId1"/>
  <headerFooter>
    <oddFooter>&amp;L&amp;"Calibri,Regular"&amp;1&amp;KFFFFFFC2 - Internal Natixis</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20"/>
  <sheetViews>
    <sheetView showGridLines="0" zoomScale="85" zoomScaleNormal="85" workbookViewId="0">
      <selection sqref="A1:N1"/>
    </sheetView>
  </sheetViews>
  <sheetFormatPr baseColWidth="10" defaultColWidth="11.44140625" defaultRowHeight="15" customHeight="1"/>
  <cols>
    <col min="1" max="31" width="11.44140625" style="1" customWidth="1"/>
    <col min="32" max="16384" width="11.44140625" style="1"/>
  </cols>
  <sheetData>
    <row r="1" spans="1:30" ht="24" customHeight="1">
      <c r="A1" s="277" t="s">
        <v>961</v>
      </c>
      <c r="B1" s="278"/>
      <c r="C1" s="278"/>
      <c r="D1" s="278"/>
      <c r="E1" s="278"/>
      <c r="F1" s="278"/>
      <c r="G1" s="278"/>
      <c r="H1" s="278"/>
      <c r="I1" s="278"/>
      <c r="J1" s="278"/>
      <c r="K1" s="278"/>
      <c r="L1" s="278"/>
      <c r="M1" s="278"/>
      <c r="N1" s="279"/>
      <c r="O1" s="76"/>
      <c r="P1" s="61"/>
      <c r="Q1" s="77"/>
      <c r="R1" s="77"/>
      <c r="S1" s="77"/>
      <c r="T1" s="78"/>
      <c r="U1" s="78"/>
      <c r="V1" s="78"/>
      <c r="W1" s="78"/>
      <c r="X1" s="78"/>
      <c r="Y1" s="78"/>
      <c r="Z1" s="78"/>
      <c r="AA1" s="78"/>
      <c r="AB1" s="78"/>
      <c r="AC1" s="78"/>
      <c r="AD1" s="78"/>
    </row>
    <row r="2" spans="1:30" ht="15" customHeight="1">
      <c r="A2" s="79"/>
      <c r="B2" s="79"/>
      <c r="C2" s="79"/>
      <c r="D2" s="79"/>
      <c r="E2" s="79"/>
      <c r="F2" s="79"/>
      <c r="G2" s="79"/>
      <c r="H2" s="79"/>
      <c r="I2" s="79"/>
      <c r="J2" s="79"/>
      <c r="K2" s="79"/>
      <c r="L2" s="79"/>
      <c r="M2" s="79"/>
      <c r="N2" s="79"/>
      <c r="O2" s="61"/>
      <c r="P2" s="61"/>
      <c r="Q2" s="61"/>
      <c r="R2" s="61"/>
      <c r="S2" s="61"/>
      <c r="T2" s="61"/>
      <c r="U2" s="61"/>
      <c r="V2" s="61"/>
      <c r="W2" s="61"/>
      <c r="X2" s="61"/>
      <c r="Y2" s="61"/>
      <c r="Z2" s="61"/>
      <c r="AA2" s="61"/>
      <c r="AB2" s="61"/>
      <c r="AC2" s="61"/>
      <c r="AD2" s="61"/>
    </row>
    <row r="3" spans="1:30" ht="15" customHeight="1">
      <c r="A3" s="61"/>
      <c r="B3" s="61"/>
      <c r="C3" s="61"/>
      <c r="D3" s="61"/>
      <c r="E3" s="61"/>
      <c r="F3" s="61"/>
      <c r="G3" s="61"/>
      <c r="H3" s="61"/>
      <c r="I3" s="61"/>
      <c r="J3" s="61"/>
      <c r="K3" s="61"/>
      <c r="L3" s="61"/>
      <c r="M3" s="61"/>
      <c r="N3" s="61"/>
      <c r="O3" s="61"/>
      <c r="P3" s="61"/>
      <c r="Q3" s="61"/>
      <c r="R3" s="61"/>
      <c r="S3" s="61"/>
      <c r="T3" s="61"/>
      <c r="U3" s="61"/>
      <c r="V3" s="61"/>
      <c r="W3" s="61"/>
      <c r="X3" s="61"/>
      <c r="Y3" s="61"/>
      <c r="Z3" s="61"/>
      <c r="AA3" s="61"/>
      <c r="AB3" s="61"/>
      <c r="AC3" s="61"/>
      <c r="AD3" s="61"/>
    </row>
    <row r="4" spans="1:30" ht="15" customHeight="1">
      <c r="A4" s="61"/>
      <c r="B4" s="61"/>
      <c r="C4" s="61"/>
      <c r="D4" s="61"/>
      <c r="E4" s="61"/>
      <c r="F4" s="61"/>
      <c r="G4" s="61"/>
      <c r="H4" s="61"/>
      <c r="I4" s="61"/>
      <c r="J4" s="61"/>
      <c r="K4" s="61"/>
      <c r="L4" s="61"/>
      <c r="M4" s="61"/>
      <c r="N4" s="61"/>
      <c r="O4" s="61"/>
      <c r="P4" s="61"/>
      <c r="Q4" s="61"/>
      <c r="R4" s="61"/>
      <c r="S4" s="61"/>
      <c r="T4" s="61"/>
      <c r="U4" s="61"/>
      <c r="V4" s="61"/>
      <c r="W4" s="61"/>
      <c r="X4" s="61"/>
      <c r="Y4" s="61"/>
      <c r="Z4" s="61"/>
      <c r="AA4" s="61"/>
      <c r="AB4" s="61"/>
      <c r="AC4" s="61"/>
      <c r="AD4" s="61"/>
    </row>
    <row r="5" spans="1:30" ht="15" customHeight="1">
      <c r="A5" s="61"/>
      <c r="B5" s="61"/>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row>
    <row r="6" spans="1:30" ht="15" customHeight="1">
      <c r="A6" s="61"/>
      <c r="B6" s="6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row>
    <row r="7" spans="1:30" ht="15" customHeight="1">
      <c r="A7" s="61"/>
      <c r="B7" s="61"/>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row>
    <row r="8" spans="1:30" ht="15" customHeight="1">
      <c r="A8" s="61"/>
      <c r="B8" s="61"/>
      <c r="C8" s="61"/>
      <c r="D8" s="61"/>
      <c r="E8" s="61"/>
      <c r="F8" s="61"/>
      <c r="G8" s="61"/>
      <c r="H8" s="61"/>
      <c r="I8" s="61"/>
      <c r="J8" s="61"/>
      <c r="K8" s="61"/>
      <c r="L8" s="61"/>
      <c r="M8" s="61"/>
      <c r="N8" s="61"/>
      <c r="O8" s="61"/>
      <c r="P8" s="61"/>
      <c r="Q8" s="61"/>
      <c r="R8" s="61"/>
      <c r="S8" s="61"/>
      <c r="T8" s="61"/>
      <c r="U8" s="61"/>
      <c r="V8" s="61"/>
      <c r="W8" s="61"/>
      <c r="X8" s="61"/>
      <c r="Y8" s="61"/>
      <c r="Z8" s="61"/>
      <c r="AA8" s="61"/>
      <c r="AB8" s="61"/>
      <c r="AC8" s="61"/>
      <c r="AD8" s="61"/>
    </row>
    <row r="9" spans="1:30" ht="15" customHeight="1">
      <c r="A9" s="61"/>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row>
    <row r="10" spans="1:30" ht="15" customHeight="1">
      <c r="A10" s="61"/>
      <c r="B10" s="61"/>
      <c r="C10" s="61"/>
      <c r="D10" s="61"/>
      <c r="E10" s="61"/>
      <c r="F10" s="61"/>
      <c r="G10" s="61"/>
      <c r="H10" s="61"/>
      <c r="I10" s="61"/>
      <c r="J10" s="61"/>
      <c r="K10" s="61"/>
      <c r="L10" s="61"/>
      <c r="M10" s="61"/>
      <c r="N10" s="61"/>
      <c r="O10" s="61"/>
      <c r="P10" s="61"/>
      <c r="Q10" s="61"/>
      <c r="R10" s="61"/>
      <c r="S10" s="61"/>
      <c r="T10" s="61"/>
      <c r="U10" s="61"/>
      <c r="V10" s="61"/>
      <c r="W10" s="61"/>
      <c r="X10" s="61"/>
      <c r="Y10" s="61"/>
      <c r="Z10" s="61"/>
      <c r="AA10" s="61"/>
      <c r="AB10" s="61"/>
      <c r="AC10" s="61"/>
      <c r="AD10" s="61"/>
    </row>
    <row r="11" spans="1:30" ht="15" customHeight="1">
      <c r="A11" s="61"/>
      <c r="B11" s="61"/>
      <c r="C11" s="61"/>
      <c r="D11" s="61"/>
      <c r="E11" s="61"/>
      <c r="F11" s="61"/>
      <c r="G11" s="61"/>
      <c r="H11" s="61"/>
      <c r="I11" s="61"/>
      <c r="J11" s="61"/>
      <c r="K11" s="61"/>
      <c r="L11" s="61"/>
      <c r="M11" s="61"/>
      <c r="N11" s="61"/>
      <c r="O11" s="61"/>
      <c r="P11" s="61"/>
      <c r="Q11" s="61"/>
      <c r="R11" s="61"/>
      <c r="S11" s="61"/>
      <c r="T11" s="61"/>
      <c r="U11" s="61"/>
      <c r="V11" s="61"/>
      <c r="W11" s="61"/>
      <c r="X11" s="61"/>
      <c r="Y11" s="61"/>
      <c r="Z11" s="61"/>
      <c r="AA11" s="61"/>
      <c r="AB11" s="61"/>
      <c r="AC11" s="61"/>
      <c r="AD11" s="61"/>
    </row>
    <row r="12" spans="1:30" ht="15" customHeight="1">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row>
    <row r="13" spans="1:30" ht="15" customHeight="1">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ht="15" customHeight="1">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1"/>
    </row>
    <row r="15" spans="1:30" ht="15" customHeight="1">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61"/>
    </row>
    <row r="16" spans="1:30" ht="15" customHeight="1">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row>
    <row r="17" spans="1:30" ht="15" customHeight="1">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ht="15" customHeight="1">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c r="AA18" s="61"/>
      <c r="AB18" s="61"/>
      <c r="AC18" s="61"/>
      <c r="AD18" s="61"/>
    </row>
    <row r="19" spans="1:30" ht="15" customHeight="1">
      <c r="A19" s="80"/>
      <c r="B19" s="80"/>
      <c r="C19" s="80"/>
      <c r="D19" s="80"/>
      <c r="E19" s="80"/>
      <c r="F19" s="80"/>
      <c r="G19" s="80"/>
      <c r="H19" s="80"/>
      <c r="I19" s="80"/>
      <c r="J19" s="80"/>
      <c r="K19" s="80"/>
      <c r="L19" s="80"/>
      <c r="M19" s="80"/>
      <c r="N19" s="80"/>
      <c r="O19" s="61"/>
      <c r="P19" s="61"/>
      <c r="Q19" s="61"/>
      <c r="R19" s="61"/>
      <c r="S19" s="61"/>
      <c r="T19" s="61"/>
      <c r="U19" s="61"/>
      <c r="V19" s="61"/>
      <c r="W19" s="61"/>
      <c r="X19" s="61"/>
      <c r="Y19" s="61"/>
      <c r="Z19" s="61"/>
      <c r="AA19" s="61"/>
      <c r="AB19" s="61"/>
      <c r="AC19" s="61"/>
      <c r="AD19" s="61"/>
    </row>
    <row r="20" spans="1:30" ht="24" customHeight="1">
      <c r="A20" s="280" t="s">
        <v>962</v>
      </c>
      <c r="B20" s="281"/>
      <c r="C20" s="281"/>
      <c r="D20" s="281"/>
      <c r="E20" s="281"/>
      <c r="F20" s="281"/>
      <c r="G20" s="281"/>
      <c r="H20" s="281"/>
      <c r="I20" s="281"/>
      <c r="J20" s="281"/>
      <c r="K20" s="281"/>
      <c r="L20" s="281"/>
      <c r="M20" s="281"/>
      <c r="N20" s="282"/>
      <c r="O20" s="76"/>
      <c r="P20" s="61"/>
      <c r="Q20" s="77"/>
      <c r="R20" s="77"/>
      <c r="S20" s="77"/>
      <c r="T20" s="78"/>
      <c r="U20" s="78"/>
      <c r="V20" s="78"/>
      <c r="W20" s="78"/>
      <c r="X20" s="78"/>
      <c r="Y20" s="78"/>
      <c r="Z20" s="78"/>
      <c r="AA20" s="78"/>
      <c r="AB20" s="78"/>
      <c r="AC20" s="78"/>
      <c r="AD20" s="78"/>
    </row>
  </sheetData>
  <mergeCells count="2">
    <mergeCell ref="A1:N1"/>
    <mergeCell ref="A20:N20"/>
  </mergeCells>
  <pageMargins left="0.7" right="0.7" top="0.75" bottom="0.75" header="0.3" footer="0.3"/>
  <pageSetup orientation="portrait" r:id="rId1"/>
  <headerFooter>
    <oddFooter>&amp;L&amp;"Calibri,Regular"&amp;1&amp;KFFFFFFC2 - Internal Natixis</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e638d14-78fc-4ec4-be61-5678d4dd3171">
      <Terms xmlns="http://schemas.microsoft.com/office/infopath/2007/PartnerControls"/>
    </lcf76f155ced4ddcb4097134ff3c332f>
    <TaxCatchAll xmlns="39f4c86b-5df6-4621-9664-cbcf0892c8a7" xsi:nil="true"/>
    <TaxKeywordTaxHTField xmlns="39f4c86b-5df6-4621-9664-cbcf0892c8a7">
      <Terms xmlns="http://schemas.microsoft.com/office/infopath/2007/PartnerControls"/>
    </TaxKeywordTaxHTField>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E0087533B87DD4494DC0AA0D9FDE992" ma:contentTypeVersion="20" ma:contentTypeDescription="Crée un document." ma:contentTypeScope="" ma:versionID="57a0a0458863909adf6df1af69b3f130">
  <xsd:schema xmlns:xsd="http://www.w3.org/2001/XMLSchema" xmlns:xs="http://www.w3.org/2001/XMLSchema" xmlns:p="http://schemas.microsoft.com/office/2006/metadata/properties" xmlns:ns2="2e638d14-78fc-4ec4-be61-5678d4dd3171" xmlns:ns3="39f4c86b-5df6-4621-9664-cbcf0892c8a7" targetNamespace="http://schemas.microsoft.com/office/2006/metadata/properties" ma:root="true" ma:fieldsID="b133faa6cd6a579c87c55d8dedc1a350" ns2:_="" ns3:_="">
    <xsd:import namespace="2e638d14-78fc-4ec4-be61-5678d4dd3171"/>
    <xsd:import namespace="39f4c86b-5df6-4621-9664-cbcf0892c8a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KeyPoints" minOccurs="0"/>
                <xsd:element ref="ns2:MediaServiceKeyPoints" minOccurs="0"/>
                <xsd:element ref="ns2:MediaServiceAutoTags" minOccurs="0"/>
                <xsd:element ref="ns2:MediaServiceLocation" minOccurs="0"/>
                <xsd:element ref="ns2:MediaServiceGenerationTime" minOccurs="0"/>
                <xsd:element ref="ns2:MediaServiceEventHashCode" minOccurs="0"/>
                <xsd:element ref="ns2:MediaServiceOCR" minOccurs="0"/>
                <xsd:element ref="ns3:SharedWithUsers" minOccurs="0"/>
                <xsd:element ref="ns3:SharedWithDetails" minOccurs="0"/>
                <xsd:element ref="ns3:TaxKeywordTaxHTField"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638d14-78fc-4ec4-be61-5678d4dd317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5" nillable="true" ma:taxonomy="true" ma:internalName="lcf76f155ced4ddcb4097134ff3c332f" ma:taxonomyFieldName="MediaServiceImageTags" ma:displayName="Balises d’images" ma:readOnly="false" ma:fieldId="{5cf76f15-5ced-4ddc-b409-7134ff3c332f}" ma:taxonomyMulti="true" ma:sspId="492809f2-23db-41a9-a122-50cd6a21822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9f4c86b-5df6-4621-9664-cbcf0892c8a7" elementFormDefault="qualified">
    <xsd:import namespace="http://schemas.microsoft.com/office/2006/documentManagement/types"/>
    <xsd:import namespace="http://schemas.microsoft.com/office/infopath/2007/PartnerControls"/>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element name="TaxKeywordTaxHTField" ma:index="22" nillable="true" ma:taxonomy="true" ma:internalName="TaxKeywordTaxHTField" ma:taxonomyFieldName="TaxKeyword" ma:displayName="Mots clés d’entreprise" ma:fieldId="{23f27201-bee3-471e-b2e7-b64fd8b7ca38}" ma:taxonomyMulti="true" ma:sspId="492809f2-23db-41a9-a122-50cd6a218228" ma:termSetId="00000000-0000-0000-0000-000000000000" ma:anchorId="00000000-0000-0000-0000-000000000000" ma:open="true" ma:isKeyword="true">
      <xsd:complexType>
        <xsd:sequence>
          <xsd:element ref="pc:Terms" minOccurs="0" maxOccurs="1"/>
        </xsd:sequence>
      </xsd:complexType>
    </xsd:element>
    <xsd:element name="TaxCatchAll" ma:index="23" nillable="true" ma:displayName="Taxonomy Catch All Column" ma:hidden="true" ma:list="{91d3f9bc-5db3-4830-b104-7d464988462a}" ma:internalName="TaxCatchAll" ma:showField="CatchAllData" ma:web="39f4c86b-5df6-4621-9664-cbcf0892c8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EBF9640-74E6-440D-AB6F-D379F4FE08BB}">
  <ds:schemaRefs>
    <ds:schemaRef ds:uri="http://schemas.microsoft.com/sharepoint/v3/contenttype/forms"/>
  </ds:schemaRefs>
</ds:datastoreItem>
</file>

<file path=customXml/itemProps2.xml><?xml version="1.0" encoding="utf-8"?>
<ds:datastoreItem xmlns:ds="http://schemas.openxmlformats.org/officeDocument/2006/customXml" ds:itemID="{7E57CE17-ED39-4883-BAAD-1A5F2377C3F0}">
  <ds:schemaRefs>
    <ds:schemaRef ds:uri="http://schemas.microsoft.com/office/2006/metadata/properties"/>
    <ds:schemaRef ds:uri="http://schemas.microsoft.com/office/infopath/2007/PartnerControls"/>
    <ds:schemaRef ds:uri="2e638d14-78fc-4ec4-be61-5678d4dd3171"/>
    <ds:schemaRef ds:uri="39f4c86b-5df6-4621-9664-cbcf0892c8a7"/>
  </ds:schemaRefs>
</ds:datastoreItem>
</file>

<file path=customXml/itemProps3.xml><?xml version="1.0" encoding="utf-8"?>
<ds:datastoreItem xmlns:ds="http://schemas.openxmlformats.org/officeDocument/2006/customXml" ds:itemID="{0FFD2BDB-B376-4BD1-993B-56EAD95B956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638d14-78fc-4ec4-be61-5678d4dd3171"/>
    <ds:schemaRef ds:uri="39f4c86b-5df6-4621-9664-cbcf0892c8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 EET CSV</vt:lpstr>
      <vt:lpstr>EET</vt:lpstr>
      <vt:lpstr>Stewardship codes</vt:lpstr>
      <vt:lpstr>ESG Label-Standard List</vt:lpstr>
      <vt:lpstr>Commitments</vt:lpstr>
      <vt:lpstr>Regulatory Schedule</vt:lpstr>
      <vt:lpstr>Country specific explanations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Perisse, Ghislain</dc:creator>
  <cp:lastModifiedBy>Jérome BEVIERRE</cp:lastModifiedBy>
  <dcterms:created xsi:type="dcterms:W3CDTF">2022-09-28T07:01:26Z</dcterms:created>
  <dcterms:modified xsi:type="dcterms:W3CDTF">2024-07-22T14:40:08Z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e6c503d-99f1-41d9-89c5-a1636c33546b_Enabled">
    <vt:lpwstr>true</vt:lpwstr>
  </property>
  <property fmtid="{D5CDD505-2E9C-101B-9397-08002B2CF9AE}" pid="3" name="MSIP_Label_7e6c503d-99f1-41d9-89c5-a1636c33546b_SetDate">
    <vt:lpwstr>2023-12-05T09:07:24Z</vt:lpwstr>
  </property>
  <property fmtid="{D5CDD505-2E9C-101B-9397-08002B2CF9AE}" pid="4" name="MSIP_Label_7e6c503d-99f1-41d9-89c5-a1636c33546b_Method">
    <vt:lpwstr>Privileged</vt:lpwstr>
  </property>
  <property fmtid="{D5CDD505-2E9C-101B-9397-08002B2CF9AE}" pid="5" name="MSIP_Label_7e6c503d-99f1-41d9-89c5-a1636c33546b_Name">
    <vt:lpwstr>FIL-Public</vt:lpwstr>
  </property>
  <property fmtid="{D5CDD505-2E9C-101B-9397-08002B2CF9AE}" pid="6" name="MSIP_Label_7e6c503d-99f1-41d9-89c5-a1636c33546b_SiteId">
    <vt:lpwstr>6b94db52-3791-432c-b97e-871411cd202e</vt:lpwstr>
  </property>
  <property fmtid="{D5CDD505-2E9C-101B-9397-08002B2CF9AE}" pid="7" name="MSIP_Label_7e6c503d-99f1-41d9-89c5-a1636c33546b_ActionId">
    <vt:lpwstr>b938621a-7b7f-45ea-9d76-2c259567fba7</vt:lpwstr>
  </property>
  <property fmtid="{D5CDD505-2E9C-101B-9397-08002B2CF9AE}" pid="8" name="MSIP_Label_7e6c503d-99f1-41d9-89c5-a1636c33546b_ContentBits">
    <vt:lpwstr>0</vt:lpwstr>
  </property>
  <property fmtid="{D5CDD505-2E9C-101B-9397-08002B2CF9AE}" pid="9" name="TaxKeyword">
    <vt:lpwstr/>
  </property>
  <property fmtid="{D5CDD505-2E9C-101B-9397-08002B2CF9AE}" pid="10" name="MediaServiceImageTags">
    <vt:lpwstr/>
  </property>
  <property fmtid="{D5CDD505-2E9C-101B-9397-08002B2CF9AE}" pid="11" name="ContentTypeId">
    <vt:lpwstr>0x010100AE0087533B87DD4494DC0AA0D9FDE992</vt:lpwstr>
  </property>
</Properties>
</file>